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defaultThemeVersion="124226"/>
  <mc:AlternateContent xmlns:mc="http://schemas.openxmlformats.org/markup-compatibility/2006">
    <mc:Choice Requires="x15">
      <x15ac:absPath xmlns:x15ac="http://schemas.microsoft.com/office/spreadsheetml/2010/11/ac" url="\\172.16.59.35\kensetsu\★工事事務\■工事・委託\■1.工事・業務入力\R08工事・委託\35.緊自債　舗装5　47スキー場（村道2199号線）\"/>
    </mc:Choice>
  </mc:AlternateContent>
  <xr:revisionPtr revIDLastSave="0" documentId="13_ncr:1_{A48B4481-72BA-4DBB-A967-7509E494DBEB}" xr6:coauthVersionLast="45" xr6:coauthVersionMax="47" xr10:uidLastSave="{00000000-0000-0000-0000-000000000000}"/>
  <bookViews>
    <workbookView xWindow="-120" yWindow="330" windowWidth="20730" windowHeight="11310" tabRatio="895" activeTab="1" xr2:uid="{00000000-000D-0000-FFFF-FFFF00000000}"/>
  </bookViews>
  <sheets>
    <sheet name="基本事項" sheetId="10" r:id="rId1"/>
    <sheet name="数量" sheetId="5" r:id="rId2"/>
    <sheet name="区画線" sheetId="8" r:id="rId3"/>
    <sheet name="運搬" sheetId="3" r:id="rId4"/>
  </sheets>
  <definedNames>
    <definedName name="_xlnm.Print_Area" localSheetId="3">運搬!$A$1:$K$57</definedName>
    <definedName name="_xlnm.Print_Area" localSheetId="2">区画線!$B$2:$H$32</definedName>
    <definedName name="_xlnm.Print_Area" localSheetId="1">数量!$B$2:$J$70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4" i="5" l="1"/>
  <c r="D16" i="10"/>
  <c r="D14" i="10"/>
  <c r="D11" i="8" s="1"/>
  <c r="G40" i="5"/>
  <c r="E40" i="5"/>
  <c r="E10" i="5"/>
  <c r="E19" i="5" s="1"/>
  <c r="G16" i="5"/>
  <c r="H16" i="5" s="1"/>
  <c r="E16" i="5"/>
  <c r="E13" i="5"/>
  <c r="G13" i="5"/>
  <c r="H13" i="5" s="1"/>
  <c r="G10" i="5"/>
  <c r="H10" i="5" s="1"/>
  <c r="E12" i="5"/>
  <c r="B2" i="5"/>
  <c r="E4" i="5"/>
  <c r="E3" i="5"/>
  <c r="G44" i="5" l="1"/>
  <c r="D12" i="8"/>
  <c r="B3" i="8"/>
  <c r="G19" i="5"/>
  <c r="D61" i="8" l="1"/>
  <c r="D60" i="8"/>
  <c r="D58" i="8"/>
  <c r="D57" i="8"/>
  <c r="D56" i="8"/>
  <c r="D55" i="8"/>
  <c r="D54" i="8"/>
  <c r="D53" i="8"/>
  <c r="D52" i="8"/>
  <c r="D51" i="8"/>
  <c r="D50" i="8"/>
  <c r="D49" i="8"/>
  <c r="D48" i="8"/>
  <c r="D47" i="8"/>
  <c r="D46" i="8"/>
  <c r="D45" i="8"/>
  <c r="D44" i="8"/>
  <c r="D43" i="8"/>
  <c r="D42" i="8"/>
  <c r="D30" i="8"/>
  <c r="H29" i="8"/>
  <c r="E29" i="8"/>
  <c r="F29" i="8" s="1"/>
  <c r="H28" i="8"/>
  <c r="E28" i="8"/>
  <c r="F28" i="8" s="1"/>
  <c r="D21" i="8"/>
  <c r="H20" i="8"/>
  <c r="E20" i="8"/>
  <c r="F20" i="8" s="1"/>
  <c r="H19" i="8"/>
  <c r="E19" i="8"/>
  <c r="F19" i="8" s="1"/>
  <c r="H18" i="8"/>
  <c r="E18" i="8"/>
  <c r="F18" i="8" s="1"/>
  <c r="H17" i="8"/>
  <c r="E17" i="8"/>
  <c r="F17" i="8" s="1"/>
  <c r="H16" i="8"/>
  <c r="E16" i="8"/>
  <c r="F16" i="8" s="1"/>
  <c r="H15" i="8"/>
  <c r="E15" i="8"/>
  <c r="F15" i="8" s="1"/>
  <c r="H14" i="8"/>
  <c r="E14" i="8"/>
  <c r="F14" i="8" s="1"/>
  <c r="H13" i="8"/>
  <c r="E13" i="8"/>
  <c r="F13" i="8" s="1"/>
  <c r="E12" i="8"/>
  <c r="F12" i="8" s="1"/>
  <c r="E11" i="8"/>
  <c r="F11" i="8" s="1"/>
  <c r="F30" i="8" l="1"/>
  <c r="I31" i="8" s="1"/>
  <c r="F21" i="8"/>
  <c r="H44" i="5"/>
  <c r="H40" i="5"/>
  <c r="H19" i="5"/>
  <c r="E31" i="8" l="1"/>
  <c r="F31" i="8"/>
  <c r="I29" i="8"/>
  <c r="G29" i="8" s="1"/>
  <c r="I28" i="8"/>
  <c r="G28" i="8" s="1"/>
  <c r="H12" i="8"/>
  <c r="E22" i="8"/>
  <c r="I22" i="8" s="1"/>
  <c r="H11" i="8"/>
  <c r="I17" i="8" l="1"/>
  <c r="G17" i="8" s="1"/>
  <c r="I20" i="8"/>
  <c r="G20" i="8" s="1"/>
  <c r="I12" i="8"/>
  <c r="G12" i="8" s="1"/>
  <c r="D17" i="10" s="1"/>
  <c r="G45" i="5" s="1"/>
  <c r="H45" i="5" s="1"/>
  <c r="I15" i="8"/>
  <c r="G15" i="8" s="1"/>
  <c r="I18" i="8"/>
  <c r="G18" i="8" s="1"/>
  <c r="I13" i="8"/>
  <c r="G13" i="8" s="1"/>
  <c r="I16" i="8"/>
  <c r="G16" i="8" s="1"/>
  <c r="I14" i="8"/>
  <c r="G14" i="8" s="1"/>
  <c r="I19" i="8"/>
  <c r="G19" i="8" s="1"/>
  <c r="I11" i="8"/>
  <c r="G11" i="8" s="1"/>
  <c r="D15" i="10" s="1"/>
  <c r="G41" i="5" s="1"/>
  <c r="H41" i="5" s="1"/>
  <c r="F22" i="8"/>
  <c r="G30" i="8"/>
  <c r="G21" i="8" l="1"/>
</calcChain>
</file>

<file path=xl/sharedStrings.xml><?xml version="1.0" encoding="utf-8"?>
<sst xmlns="http://schemas.openxmlformats.org/spreadsheetml/2006/main" count="287" uniqueCount="133">
  <si>
    <t>工種</t>
    <rPh sb="0" eb="2">
      <t>コウシュ</t>
    </rPh>
    <phoneticPr fontId="1"/>
  </si>
  <si>
    <t>種別</t>
    <rPh sb="0" eb="2">
      <t>シュベツ</t>
    </rPh>
    <phoneticPr fontId="1"/>
  </si>
  <si>
    <t>規格/計算式</t>
    <rPh sb="0" eb="2">
      <t>キカク</t>
    </rPh>
    <rPh sb="3" eb="5">
      <t>ケイサン</t>
    </rPh>
    <rPh sb="5" eb="6">
      <t>シキ</t>
    </rPh>
    <phoneticPr fontId="1"/>
  </si>
  <si>
    <t>計算値</t>
    <rPh sb="0" eb="3">
      <t>ケイサンチ</t>
    </rPh>
    <phoneticPr fontId="1"/>
  </si>
  <si>
    <t>設計値</t>
    <rPh sb="0" eb="2">
      <t>セッケイ</t>
    </rPh>
    <rPh sb="2" eb="3">
      <t>チ</t>
    </rPh>
    <phoneticPr fontId="1"/>
  </si>
  <si>
    <t>=</t>
  </si>
  <si>
    <t>計算式</t>
    <rPh sb="0" eb="2">
      <t>ケイサン</t>
    </rPh>
    <rPh sb="2" eb="3">
      <t>シキ</t>
    </rPh>
    <phoneticPr fontId="1"/>
  </si>
  <si>
    <t>地形図CAD計測</t>
    <rPh sb="0" eb="3">
      <t>チケイズ</t>
    </rPh>
    <rPh sb="6" eb="8">
      <t>ケイソク</t>
    </rPh>
    <phoneticPr fontId="1"/>
  </si>
  <si>
    <t>路面切削</t>
    <rPh sb="0" eb="2">
      <t>ロメン</t>
    </rPh>
    <rPh sb="2" eb="4">
      <t>セッサク</t>
    </rPh>
    <phoneticPr fontId="1"/>
  </si>
  <si>
    <t>殻運搬(路面切削)</t>
    <rPh sb="0" eb="1">
      <t>ガラ</t>
    </rPh>
    <rPh sb="1" eb="3">
      <t>ウンパン</t>
    </rPh>
    <rPh sb="4" eb="6">
      <t>ロメン</t>
    </rPh>
    <rPh sb="6" eb="8">
      <t>セッサク</t>
    </rPh>
    <phoneticPr fontId="1"/>
  </si>
  <si>
    <t>舗装版切断</t>
    <rPh sb="0" eb="2">
      <t>ホソウ</t>
    </rPh>
    <rPh sb="2" eb="3">
      <t>バン</t>
    </rPh>
    <rPh sb="3" eb="5">
      <t>セツダン</t>
    </rPh>
    <phoneticPr fontId="1"/>
  </si>
  <si>
    <t>舗装版破砕　(小規模)</t>
    <rPh sb="0" eb="2">
      <t>ホソウ</t>
    </rPh>
    <rPh sb="2" eb="3">
      <t>バン</t>
    </rPh>
    <rPh sb="3" eb="5">
      <t>ハサイ</t>
    </rPh>
    <rPh sb="7" eb="10">
      <t>ショウキボ</t>
    </rPh>
    <phoneticPr fontId="1"/>
  </si>
  <si>
    <t>As殻運搬</t>
    <rPh sb="2" eb="3">
      <t>ガラ</t>
    </rPh>
    <rPh sb="3" eb="5">
      <t>ウンパン</t>
    </rPh>
    <phoneticPr fontId="1"/>
  </si>
  <si>
    <t>殻処分　As破砕殻</t>
    <rPh sb="0" eb="1">
      <t>ガラ</t>
    </rPh>
    <rPh sb="1" eb="3">
      <t>ショブン</t>
    </rPh>
    <rPh sb="6" eb="8">
      <t>ハサイ</t>
    </rPh>
    <rPh sb="8" eb="9">
      <t>ガラ</t>
    </rPh>
    <phoneticPr fontId="1"/>
  </si>
  <si>
    <t>表層</t>
    <rPh sb="0" eb="1">
      <t>ヒョウ</t>
    </rPh>
    <rPh sb="1" eb="2">
      <t>ソウ</t>
    </rPh>
    <phoneticPr fontId="1"/>
  </si>
  <si>
    <t>不陸整正　補足材あり</t>
    <rPh sb="0" eb="1">
      <t>フ</t>
    </rPh>
    <rPh sb="1" eb="2">
      <t>リク</t>
    </rPh>
    <rPh sb="2" eb="4">
      <t>セイセイ</t>
    </rPh>
    <rPh sb="5" eb="7">
      <t>ホソク</t>
    </rPh>
    <rPh sb="7" eb="8">
      <t>ザイ</t>
    </rPh>
    <phoneticPr fontId="1"/>
  </si>
  <si>
    <t>ペイント式区画線　外側実線</t>
    <rPh sb="4" eb="5">
      <t>シキ</t>
    </rPh>
    <rPh sb="5" eb="8">
      <t>クカクセン</t>
    </rPh>
    <rPh sb="9" eb="11">
      <t>ソトガワ</t>
    </rPh>
    <rPh sb="11" eb="13">
      <t>ジッセン</t>
    </rPh>
    <phoneticPr fontId="1"/>
  </si>
  <si>
    <t>ペイント式区画線　中央破線</t>
    <rPh sb="4" eb="5">
      <t>シキ</t>
    </rPh>
    <rPh sb="5" eb="8">
      <t>クカクセン</t>
    </rPh>
    <rPh sb="9" eb="11">
      <t>チュウオウ</t>
    </rPh>
    <rPh sb="11" eb="13">
      <t>ハセン</t>
    </rPh>
    <phoneticPr fontId="1"/>
  </si>
  <si>
    <t>溶融式区画線　横断歩道</t>
    <rPh sb="0" eb="2">
      <t>ヨウユウ</t>
    </rPh>
    <rPh sb="2" eb="3">
      <t>シキ</t>
    </rPh>
    <rPh sb="3" eb="6">
      <t>クカクセン</t>
    </rPh>
    <rPh sb="7" eb="9">
      <t>オウダン</t>
    </rPh>
    <rPh sb="9" eb="11">
      <t>ホドウ</t>
    </rPh>
    <phoneticPr fontId="1"/>
  </si>
  <si>
    <t>溶融式区画線　停止線</t>
    <rPh sb="0" eb="2">
      <t>ヨウユウ</t>
    </rPh>
    <rPh sb="2" eb="3">
      <t>シキ</t>
    </rPh>
    <rPh sb="3" eb="6">
      <t>クカクセン</t>
    </rPh>
    <rPh sb="7" eb="9">
      <t>テイシ</t>
    </rPh>
    <rPh sb="9" eb="10">
      <t>セン</t>
    </rPh>
    <phoneticPr fontId="1"/>
  </si>
  <si>
    <t>交通誘導警備員</t>
    <rPh sb="0" eb="2">
      <t>コウツウ</t>
    </rPh>
    <rPh sb="2" eb="4">
      <t>ユウドウ</t>
    </rPh>
    <rPh sb="4" eb="7">
      <t>ケイビイン</t>
    </rPh>
    <phoneticPr fontId="1"/>
  </si>
  <si>
    <t>延長</t>
    <rPh sb="0" eb="2">
      <t>エンチョウ</t>
    </rPh>
    <phoneticPr fontId="1"/>
  </si>
  <si>
    <t>面積</t>
    <rPh sb="0" eb="2">
      <t>メンセキ</t>
    </rPh>
    <phoneticPr fontId="1"/>
  </si>
  <si>
    <t>m2</t>
    <phoneticPr fontId="1"/>
  </si>
  <si>
    <t>m</t>
    <phoneticPr fontId="1"/>
  </si>
  <si>
    <t>t</t>
    <phoneticPr fontId="1"/>
  </si>
  <si>
    <t>m3</t>
    <phoneticPr fontId="1"/>
  </si>
  <si>
    <t>溶融式区画線　ダイヤ</t>
    <rPh sb="0" eb="2">
      <t>ヨウユウ</t>
    </rPh>
    <rPh sb="2" eb="3">
      <t>シキ</t>
    </rPh>
    <rPh sb="3" eb="6">
      <t>クカクセン</t>
    </rPh>
    <phoneticPr fontId="1"/>
  </si>
  <si>
    <t>m</t>
    <phoneticPr fontId="1"/>
  </si>
  <si>
    <t>標準工期計算書　運搬工を除く実作業日</t>
    <rPh sb="0" eb="2">
      <t>ヒョウジュン</t>
    </rPh>
    <rPh sb="2" eb="4">
      <t>コウキ</t>
    </rPh>
    <rPh sb="4" eb="7">
      <t>ケイサンショ</t>
    </rPh>
    <rPh sb="8" eb="10">
      <t>ウンパン</t>
    </rPh>
    <rPh sb="10" eb="11">
      <t>コウ</t>
    </rPh>
    <rPh sb="12" eb="13">
      <t>ノゾ</t>
    </rPh>
    <rPh sb="14" eb="15">
      <t>ジツ</t>
    </rPh>
    <rPh sb="15" eb="18">
      <t>サギョウビ</t>
    </rPh>
    <phoneticPr fontId="1"/>
  </si>
  <si>
    <t>線幅 15㎝</t>
    <rPh sb="0" eb="1">
      <t>セン</t>
    </rPh>
    <rPh sb="1" eb="2">
      <t>ハバ</t>
    </rPh>
    <phoneticPr fontId="1"/>
  </si>
  <si>
    <t>人</t>
    <rPh sb="0" eb="1">
      <t>ヒト</t>
    </rPh>
    <phoneticPr fontId="1"/>
  </si>
  <si>
    <t>建設機械運搬費</t>
    <rPh sb="0" eb="2">
      <t>ケンセツ</t>
    </rPh>
    <rPh sb="2" eb="4">
      <t>キカイ</t>
    </rPh>
    <rPh sb="4" eb="6">
      <t>ウンパン</t>
    </rPh>
    <rPh sb="6" eb="7">
      <t>ヒ</t>
    </rPh>
    <phoneticPr fontId="1"/>
  </si>
  <si>
    <t>台</t>
    <rPh sb="0" eb="1">
      <t>ダイ</t>
    </rPh>
    <phoneticPr fontId="1"/>
  </si>
  <si>
    <t xml:space="preserve"> 殻処分　切削殻  </t>
    <rPh sb="5" eb="7">
      <t>セッサク</t>
    </rPh>
    <rPh sb="7" eb="8">
      <t>ガラ</t>
    </rPh>
    <phoneticPr fontId="1"/>
  </si>
  <si>
    <t>運搬距離 = 　　 km</t>
    <rPh sb="0" eb="2">
      <t>ウンパン</t>
    </rPh>
    <rPh sb="2" eb="4">
      <t>キョリ</t>
    </rPh>
    <phoneticPr fontId="1"/>
  </si>
  <si>
    <t>材料費</t>
    <rPh sb="0" eb="2">
      <t>ザイリョウ</t>
    </rPh>
    <rPh sb="2" eb="3">
      <t>ヒ</t>
    </rPh>
    <phoneticPr fontId="1"/>
  </si>
  <si>
    <t>機・労</t>
    <rPh sb="0" eb="1">
      <t>キ</t>
    </rPh>
    <rPh sb="2" eb="3">
      <t>ロウ</t>
    </rPh>
    <phoneticPr fontId="1"/>
  </si>
  <si>
    <t>線幅 45㎝</t>
    <rPh sb="0" eb="1">
      <t>セン</t>
    </rPh>
    <rPh sb="1" eb="2">
      <t>ハバ</t>
    </rPh>
    <phoneticPr fontId="1"/>
  </si>
  <si>
    <t xml:space="preserve"> 表層　</t>
    <phoneticPr fontId="1"/>
  </si>
  <si>
    <t>線幅 45㎝　</t>
    <rPh sb="0" eb="1">
      <t>セン</t>
    </rPh>
    <rPh sb="1" eb="2">
      <t>ハバ</t>
    </rPh>
    <phoneticPr fontId="1"/>
  </si>
  <si>
    <t>標準作業量に満たない場合の計算式による</t>
    <rPh sb="0" eb="1">
      <t>ヒョウジュン</t>
    </rPh>
    <rPh sb="1" eb="3">
      <t>サギョウ</t>
    </rPh>
    <rPh sb="3" eb="4">
      <t>リョウ</t>
    </rPh>
    <rPh sb="5" eb="6">
      <t>ミ</t>
    </rPh>
    <rPh sb="9" eb="11">
      <t>バアイ</t>
    </rPh>
    <rPh sb="12" eb="14">
      <t>ケイサン</t>
    </rPh>
    <rPh sb="14" eb="15">
      <t>シキ</t>
    </rPh>
    <phoneticPr fontId="1"/>
  </si>
  <si>
    <t>○</t>
    <phoneticPr fontId="15"/>
  </si>
  <si>
    <t>○○○○●○○○○●○○○○●○○</t>
    <phoneticPr fontId="15"/>
  </si>
  <si>
    <t>○○</t>
    <phoneticPr fontId="15"/>
  </si>
  <si>
    <t>○○○○</t>
    <phoneticPr fontId="15"/>
  </si>
  <si>
    <t>区画線工　施工規模が標準作業量に満たない場合の数量</t>
    <rPh sb="0" eb="3">
      <t>クカクセン</t>
    </rPh>
    <rPh sb="3" eb="4">
      <t>コウ</t>
    </rPh>
    <rPh sb="5" eb="7">
      <t>セコウ</t>
    </rPh>
    <rPh sb="7" eb="9">
      <t>キボ</t>
    </rPh>
    <rPh sb="10" eb="12">
      <t>ヒョウジュン</t>
    </rPh>
    <rPh sb="12" eb="15">
      <t>サギョウリョウ</t>
    </rPh>
    <rPh sb="16" eb="17">
      <t>ミ</t>
    </rPh>
    <rPh sb="20" eb="22">
      <t>バアイ</t>
    </rPh>
    <rPh sb="23" eb="25">
      <t>スウリョウ</t>
    </rPh>
    <phoneticPr fontId="15"/>
  </si>
  <si>
    <t>現場条件</t>
    <rPh sb="0" eb="2">
      <t>ゲンバ</t>
    </rPh>
    <rPh sb="2" eb="4">
      <t>ジョウケン</t>
    </rPh>
    <phoneticPr fontId="15"/>
  </si>
  <si>
    <t>1 共用</t>
    <rPh sb="2" eb="4">
      <t>キョウヨウ</t>
    </rPh>
    <phoneticPr fontId="15"/>
  </si>
  <si>
    <t>ｍ</t>
    <phoneticPr fontId="15"/>
  </si>
  <si>
    <t>日</t>
    <rPh sb="0" eb="1">
      <t>ニチ</t>
    </rPh>
    <phoneticPr fontId="15"/>
  </si>
  <si>
    <t>区画線設置、区画線消去（削取り式）</t>
    <rPh sb="0" eb="3">
      <t>クカクセン</t>
    </rPh>
    <rPh sb="3" eb="5">
      <t>セッチ</t>
    </rPh>
    <rPh sb="6" eb="9">
      <t>クカクセン</t>
    </rPh>
    <rPh sb="9" eb="11">
      <t>ショウキョ</t>
    </rPh>
    <rPh sb="12" eb="13">
      <t>ソ</t>
    </rPh>
    <rPh sb="13" eb="14">
      <t>ト</t>
    </rPh>
    <rPh sb="15" eb="16">
      <t>シキ</t>
    </rPh>
    <phoneticPr fontId="15"/>
  </si>
  <si>
    <t>単位</t>
    <rPh sb="0" eb="2">
      <t>タンイ</t>
    </rPh>
    <phoneticPr fontId="15"/>
  </si>
  <si>
    <t>(材料費)</t>
    <rPh sb="1" eb="3">
      <t>ザイリョウ</t>
    </rPh>
    <rPh sb="3" eb="4">
      <t>ヒ</t>
    </rPh>
    <phoneticPr fontId="15"/>
  </si>
  <si>
    <t>日当たり</t>
    <rPh sb="0" eb="1">
      <t>ニチ</t>
    </rPh>
    <rPh sb="1" eb="2">
      <t>ア</t>
    </rPh>
    <phoneticPr fontId="15"/>
  </si>
  <si>
    <t>作業日数</t>
    <rPh sb="0" eb="2">
      <t>サギョウ</t>
    </rPh>
    <rPh sb="2" eb="4">
      <t>ニッスウ</t>
    </rPh>
    <phoneticPr fontId="15"/>
  </si>
  <si>
    <t>(機・労)</t>
    <phoneticPr fontId="15"/>
  </si>
  <si>
    <t>適　用</t>
    <rPh sb="0" eb="1">
      <t>テキ</t>
    </rPh>
    <rPh sb="2" eb="3">
      <t>ヨウ</t>
    </rPh>
    <phoneticPr fontId="15"/>
  </si>
  <si>
    <t>名　称　　　規　格</t>
    <rPh sb="0" eb="1">
      <t>メイ</t>
    </rPh>
    <rPh sb="2" eb="3">
      <t>ショウ</t>
    </rPh>
    <rPh sb="6" eb="7">
      <t>タダシ</t>
    </rPh>
    <rPh sb="8" eb="9">
      <t>カク</t>
    </rPh>
    <phoneticPr fontId="15"/>
  </si>
  <si>
    <t>計上数量</t>
    <rPh sb="0" eb="2">
      <t>ケイジョウ</t>
    </rPh>
    <phoneticPr fontId="15"/>
  </si>
  <si>
    <t>作業量</t>
    <phoneticPr fontId="15"/>
  </si>
  <si>
    <t>X</t>
    <phoneticPr fontId="15"/>
  </si>
  <si>
    <t xml:space="preserve"> D</t>
    <phoneticPr fontId="15"/>
  </si>
  <si>
    <t>X／D</t>
    <phoneticPr fontId="15"/>
  </si>
  <si>
    <t>D'=α･X</t>
    <phoneticPr fontId="15"/>
  </si>
  <si>
    <t>14 ペイント式 実線 W15</t>
    <rPh sb="7" eb="8">
      <t>シキ</t>
    </rPh>
    <rPh sb="9" eb="11">
      <t>ジッセン</t>
    </rPh>
    <phoneticPr fontId="15"/>
  </si>
  <si>
    <t>15 ペイント式 破線 W15</t>
    <rPh sb="7" eb="8">
      <t>シキ</t>
    </rPh>
    <rPh sb="9" eb="11">
      <t>ハセン</t>
    </rPh>
    <phoneticPr fontId="15"/>
  </si>
  <si>
    <t>00 ─</t>
  </si>
  <si>
    <t>　　　計</t>
    <rPh sb="3" eb="4">
      <t>ケイ</t>
    </rPh>
    <phoneticPr fontId="15"/>
  </si>
  <si>
    <t>計</t>
    <rPh sb="0" eb="1">
      <t>ケイ</t>
    </rPh>
    <phoneticPr fontId="15"/>
  </si>
  <si>
    <t>平成29.12.18長野県29建政技第33号の12</t>
    <phoneticPr fontId="15"/>
  </si>
  <si>
    <t>計上日数</t>
    <rPh sb="0" eb="2">
      <t>ケイジョウ</t>
    </rPh>
    <rPh sb="2" eb="3">
      <t>ニチ</t>
    </rPh>
    <rPh sb="3" eb="4">
      <t>スウ</t>
    </rPh>
    <phoneticPr fontId="15"/>
  </si>
  <si>
    <t>区画線消去（ウォータージェット式）</t>
    <rPh sb="0" eb="3">
      <t>クカクセン</t>
    </rPh>
    <rPh sb="3" eb="5">
      <t>ショウキョ</t>
    </rPh>
    <rPh sb="15" eb="16">
      <t>シキ</t>
    </rPh>
    <phoneticPr fontId="15"/>
  </si>
  <si>
    <t>20 ─</t>
  </si>
  <si>
    <t>名称　規格</t>
    <rPh sb="0" eb="2">
      <t>メイショウ</t>
    </rPh>
    <rPh sb="3" eb="5">
      <t>キカク</t>
    </rPh>
    <phoneticPr fontId="15"/>
  </si>
  <si>
    <t>Active</t>
    <phoneticPr fontId="15"/>
  </si>
  <si>
    <t>2 排水性･共用</t>
    <rPh sb="2" eb="5">
      <t>ハイスイセイ</t>
    </rPh>
    <rPh sb="6" eb="8">
      <t>キョウヨウ</t>
    </rPh>
    <phoneticPr fontId="15"/>
  </si>
  <si>
    <t>3 未供用</t>
    <rPh sb="2" eb="3">
      <t>ミ</t>
    </rPh>
    <rPh sb="3" eb="5">
      <t>キョウヨウ</t>
    </rPh>
    <phoneticPr fontId="15"/>
  </si>
  <si>
    <t>4 排水性･未供用</t>
    <rPh sb="2" eb="5">
      <t>ハイスイセイ</t>
    </rPh>
    <rPh sb="6" eb="7">
      <t>ミ</t>
    </rPh>
    <rPh sb="7" eb="9">
      <t>キョウヨウ</t>
    </rPh>
    <phoneticPr fontId="15"/>
  </si>
  <si>
    <t>00 ─</t>
    <phoneticPr fontId="15"/>
  </si>
  <si>
    <t>01 溶融式 手動 実線 W15</t>
    <rPh sb="3" eb="6">
      <t>ヨウユウシキ</t>
    </rPh>
    <rPh sb="7" eb="9">
      <t>シュドウ</t>
    </rPh>
    <rPh sb="10" eb="12">
      <t>ジッセン</t>
    </rPh>
    <phoneticPr fontId="15"/>
  </si>
  <si>
    <t>02 溶融式 手動 実線 W20</t>
    <rPh sb="3" eb="6">
      <t>ヨウユウシキ</t>
    </rPh>
    <rPh sb="7" eb="9">
      <t>シュドウ</t>
    </rPh>
    <rPh sb="10" eb="12">
      <t>ジッセン</t>
    </rPh>
    <phoneticPr fontId="15"/>
  </si>
  <si>
    <t>03 溶融式 手動 実線 W30</t>
    <rPh sb="3" eb="6">
      <t>ヨウユウシキ</t>
    </rPh>
    <rPh sb="7" eb="9">
      <t>シュドウ</t>
    </rPh>
    <rPh sb="10" eb="12">
      <t>ジッセン</t>
    </rPh>
    <phoneticPr fontId="15"/>
  </si>
  <si>
    <t>04 溶融式 手動 実線 W45</t>
    <rPh sb="3" eb="6">
      <t>ヨウユウシキ</t>
    </rPh>
    <rPh sb="7" eb="9">
      <t>シュドウ</t>
    </rPh>
    <rPh sb="10" eb="12">
      <t>ジッセン</t>
    </rPh>
    <phoneticPr fontId="15"/>
  </si>
  <si>
    <t>05 溶融式 手動 破線 W15</t>
    <rPh sb="3" eb="6">
      <t>ヨウユウシキ</t>
    </rPh>
    <rPh sb="7" eb="9">
      <t>シュドウ</t>
    </rPh>
    <rPh sb="10" eb="12">
      <t>ハセン</t>
    </rPh>
    <phoneticPr fontId="15"/>
  </si>
  <si>
    <t>06 溶融式 手動 破線 W20</t>
    <rPh sb="3" eb="6">
      <t>ヨウユウシキ</t>
    </rPh>
    <rPh sb="7" eb="9">
      <t>シュドウ</t>
    </rPh>
    <rPh sb="10" eb="12">
      <t>ハセン</t>
    </rPh>
    <phoneticPr fontId="15"/>
  </si>
  <si>
    <t>07 溶融式 手動 破線 W30</t>
    <rPh sb="3" eb="6">
      <t>ヨウユウシキ</t>
    </rPh>
    <rPh sb="7" eb="9">
      <t>シュドウ</t>
    </rPh>
    <rPh sb="10" eb="12">
      <t>ハセン</t>
    </rPh>
    <phoneticPr fontId="15"/>
  </si>
  <si>
    <t>08 溶融式 手動 破線 W45</t>
    <rPh sb="3" eb="6">
      <t>ヨウユウシキ</t>
    </rPh>
    <rPh sb="7" eb="9">
      <t>シュドウ</t>
    </rPh>
    <rPh sb="10" eb="12">
      <t>ハセン</t>
    </rPh>
    <phoneticPr fontId="15"/>
  </si>
  <si>
    <t>09 溶融式 手動 ゼブラ W15</t>
    <rPh sb="3" eb="6">
      <t>ヨウユウシキ</t>
    </rPh>
    <rPh sb="7" eb="9">
      <t>シュドウ</t>
    </rPh>
    <phoneticPr fontId="15"/>
  </si>
  <si>
    <t>10 溶融式 手動 ゼブラ W20</t>
    <rPh sb="3" eb="6">
      <t>ヨウユウシキ</t>
    </rPh>
    <rPh sb="7" eb="9">
      <t>シュドウ</t>
    </rPh>
    <phoneticPr fontId="15"/>
  </si>
  <si>
    <t>11 溶融式 手動 ゼブラ W30</t>
    <rPh sb="3" eb="6">
      <t>ヨウユウシキ</t>
    </rPh>
    <rPh sb="7" eb="9">
      <t>シュドウ</t>
    </rPh>
    <phoneticPr fontId="15"/>
  </si>
  <si>
    <t>12 溶融式 手動 ゼブラ W45</t>
    <rPh sb="3" eb="6">
      <t>ヨウユウシキ</t>
    </rPh>
    <rPh sb="7" eb="9">
      <t>シュドウ</t>
    </rPh>
    <phoneticPr fontId="15"/>
  </si>
  <si>
    <t>13 溶融式 手動 矢印記号文字 W15</t>
    <rPh sb="3" eb="6">
      <t>ヨウユウシキ</t>
    </rPh>
    <rPh sb="7" eb="9">
      <t>シュドウ</t>
    </rPh>
    <rPh sb="10" eb="12">
      <t>ヤジルシ</t>
    </rPh>
    <rPh sb="12" eb="14">
      <t>キゴウ</t>
    </rPh>
    <rPh sb="14" eb="16">
      <t>モジ</t>
    </rPh>
    <phoneticPr fontId="15"/>
  </si>
  <si>
    <t>16 ペイント式 破線 W30</t>
    <rPh sb="7" eb="8">
      <t>シキ</t>
    </rPh>
    <rPh sb="9" eb="11">
      <t>ハセン</t>
    </rPh>
    <phoneticPr fontId="15"/>
  </si>
  <si>
    <t>17 区画線消去(削取り式) W15</t>
    <rPh sb="3" eb="6">
      <t>クカクセン</t>
    </rPh>
    <rPh sb="6" eb="8">
      <t>ショウキョ</t>
    </rPh>
    <rPh sb="9" eb="10">
      <t>ケズ</t>
    </rPh>
    <rPh sb="10" eb="11">
      <t>ト</t>
    </rPh>
    <rPh sb="12" eb="13">
      <t>シキ</t>
    </rPh>
    <phoneticPr fontId="15"/>
  </si>
  <si>
    <t>20 ─</t>
    <phoneticPr fontId="15"/>
  </si>
  <si>
    <t>21 区画線消去(WJ)溶融式 W15</t>
    <rPh sb="3" eb="6">
      <t>クカクセン</t>
    </rPh>
    <rPh sb="6" eb="8">
      <t>ショウキョ</t>
    </rPh>
    <rPh sb="12" eb="14">
      <t>ヨウユウ</t>
    </rPh>
    <rPh sb="14" eb="15">
      <t>シキ</t>
    </rPh>
    <phoneticPr fontId="15"/>
  </si>
  <si>
    <t>22 区画線消去(WJ)ﾍﾟｲﾝﾄ式 W15</t>
    <rPh sb="3" eb="6">
      <t>クカクセン</t>
    </rPh>
    <rPh sb="6" eb="8">
      <t>ショウキョ</t>
    </rPh>
    <rPh sb="17" eb="18">
      <t>シキ</t>
    </rPh>
    <phoneticPr fontId="15"/>
  </si>
  <si>
    <t>廃材運搬</t>
    <rPh sb="0" eb="2">
      <t>ハイザイ</t>
    </rPh>
    <rPh sb="2" eb="4">
      <t>ウンパン</t>
    </rPh>
    <phoneticPr fontId="1"/>
  </si>
  <si>
    <t>切削機運搬</t>
    <rPh sb="0" eb="2">
      <t>セッサク</t>
    </rPh>
    <rPh sb="2" eb="3">
      <t>キ</t>
    </rPh>
    <rPh sb="3" eb="5">
      <t>ウンパン</t>
    </rPh>
    <phoneticPr fontId="1"/>
  </si>
  <si>
    <t>路線名</t>
    <rPh sb="0" eb="2">
      <t>ロセン</t>
    </rPh>
    <rPh sb="2" eb="3">
      <t>メイ</t>
    </rPh>
    <phoneticPr fontId="1"/>
  </si>
  <si>
    <t>年度</t>
    <rPh sb="0" eb="2">
      <t>ネンド</t>
    </rPh>
    <phoneticPr fontId="1"/>
  </si>
  <si>
    <t>字</t>
    <rPh sb="0" eb="1">
      <t>アザ</t>
    </rPh>
    <phoneticPr fontId="1"/>
  </si>
  <si>
    <t>数量総括表</t>
  </si>
  <si>
    <t>幅員</t>
    <rPh sb="0" eb="2">
      <t>フクイン</t>
    </rPh>
    <phoneticPr fontId="1"/>
  </si>
  <si>
    <t>運搬距離</t>
    <rPh sb="0" eb="2">
      <t>ウンパン</t>
    </rPh>
    <rPh sb="2" eb="4">
      <t>キョリ</t>
    </rPh>
    <phoneticPr fontId="1"/>
  </si>
  <si>
    <t>搬出先</t>
    <rPh sb="0" eb="2">
      <t>ハンシュツ</t>
    </rPh>
    <rPh sb="2" eb="3">
      <t>サキ</t>
    </rPh>
    <phoneticPr fontId="1"/>
  </si>
  <si>
    <t>双和産業</t>
    <rPh sb="0" eb="2">
      <t>ソウワ</t>
    </rPh>
    <rPh sb="2" eb="4">
      <t>サンギョウ</t>
    </rPh>
    <phoneticPr fontId="1"/>
  </si>
  <si>
    <t>　　　　</t>
    <phoneticPr fontId="1"/>
  </si>
  <si>
    <t>切削くず</t>
    <rPh sb="0" eb="2">
      <t>セッサク</t>
    </rPh>
    <phoneticPr fontId="1"/>
  </si>
  <si>
    <t>切削厚さ</t>
    <rPh sb="0" eb="2">
      <t>セッサク</t>
    </rPh>
    <rPh sb="2" eb="3">
      <t>アツ</t>
    </rPh>
    <phoneticPr fontId="1"/>
  </si>
  <si>
    <t>路側線</t>
    <rPh sb="0" eb="2">
      <t>ロソク</t>
    </rPh>
    <rPh sb="2" eb="3">
      <t>セン</t>
    </rPh>
    <phoneticPr fontId="1"/>
  </si>
  <si>
    <t>　材料費</t>
    <rPh sb="1" eb="4">
      <t>ザイリョウヒ</t>
    </rPh>
    <phoneticPr fontId="1"/>
  </si>
  <si>
    <t>　機械労務</t>
    <rPh sb="1" eb="3">
      <t>キカイ</t>
    </rPh>
    <rPh sb="3" eb="5">
      <t>ロウム</t>
    </rPh>
    <phoneticPr fontId="1"/>
  </si>
  <si>
    <t>センター</t>
    <phoneticPr fontId="1"/>
  </si>
  <si>
    <t>入力欄</t>
    <rPh sb="0" eb="2">
      <t>ニュウリョク</t>
    </rPh>
    <rPh sb="2" eb="3">
      <t>ラン</t>
    </rPh>
    <phoneticPr fontId="1"/>
  </si>
  <si>
    <t>延長×2</t>
    <rPh sb="0" eb="2">
      <t>エンチョウ</t>
    </rPh>
    <phoneticPr fontId="1"/>
  </si>
  <si>
    <t>延長÷2</t>
    <rPh sb="0" eb="2">
      <t>エンチョウ</t>
    </rPh>
    <phoneticPr fontId="1"/>
  </si>
  <si>
    <t>基本事項</t>
    <rPh sb="0" eb="2">
      <t>キホン</t>
    </rPh>
    <rPh sb="2" eb="4">
      <t>ジコウ</t>
    </rPh>
    <phoneticPr fontId="1"/>
  </si>
  <si>
    <t>備考</t>
    <rPh sb="0" eb="2">
      <t>ビコウ</t>
    </rPh>
    <phoneticPr fontId="1"/>
  </si>
  <si>
    <t>入力項目</t>
    <rPh sb="0" eb="2">
      <t>ニュウリョク</t>
    </rPh>
    <rPh sb="2" eb="4">
      <t>コウモク</t>
    </rPh>
    <phoneticPr fontId="1"/>
  </si>
  <si>
    <t>区画線計算書</t>
    <phoneticPr fontId="1"/>
  </si>
  <si>
    <t>t=3cm タックコート塗布</t>
    <phoneticPr fontId="1"/>
  </si>
  <si>
    <t>タックコート　Aｓ上</t>
    <rPh sb="9" eb="10">
      <t>ジョウ</t>
    </rPh>
    <phoneticPr fontId="1"/>
  </si>
  <si>
    <t>t=5cm タックコート塗布</t>
    <phoneticPr fontId="1"/>
  </si>
  <si>
    <t>プライムコート　路盤上</t>
    <rPh sb="8" eb="10">
      <t>ロバン</t>
    </rPh>
    <rPh sb="10" eb="11">
      <t>ジョウ</t>
    </rPh>
    <phoneticPr fontId="1"/>
  </si>
  <si>
    <t>t=5cm プライムコート塗布</t>
    <phoneticPr fontId="1"/>
  </si>
  <si>
    <t>t=5cm タックコート塗布</t>
  </si>
  <si>
    <t>令和8年度</t>
    <rPh sb="0" eb="2">
      <t>レイワ</t>
    </rPh>
    <rPh sb="3" eb="5">
      <t>ネンド</t>
    </rPh>
    <phoneticPr fontId="1"/>
  </si>
  <si>
    <t>村道2199号線</t>
    <rPh sb="0" eb="2">
      <t>ソンドウ</t>
    </rPh>
    <rPh sb="6" eb="8">
      <t>ゴウセン</t>
    </rPh>
    <phoneticPr fontId="1"/>
  </si>
  <si>
    <t>47スキー場</t>
    <rPh sb="5" eb="6">
      <t>ジョウ</t>
    </rPh>
    <phoneticPr fontId="1"/>
  </si>
  <si>
    <t>28.2t車　49.1km×往復</t>
    <rPh sb="5" eb="6">
      <t>クルマ</t>
    </rPh>
    <rPh sb="14" eb="16">
      <t>オウフク</t>
    </rPh>
    <phoneticPr fontId="1"/>
  </si>
  <si>
    <t>　　2日×2人/日=　4人</t>
    <rPh sb="3" eb="4">
      <t>ヒ</t>
    </rPh>
    <rPh sb="6" eb="7">
      <t>ヒト</t>
    </rPh>
    <rPh sb="8" eb="9">
      <t>ヒ</t>
    </rPh>
    <rPh sb="12" eb="13">
      <t>ヒト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</si>
</sst>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
    <numFmt numFmtId="177" formatCode="0.0000"/>
  </numFmts>
  <fonts count="22" x14ac:knownFonts="1">
    <font>
      <sz val="11"/>
      <color theme="1"/>
      <name val="ＭＳ Ｐゴシック"/>
      <family val="2"/>
      <charset val="128"/>
      <scheme val="minor"/>
    </font>
    <font>
      <sz val="6"/>
      <name val="ＭＳ Ｐゴシック"/>
      <family val="2"/>
      <charset val="128"/>
      <scheme val="minor"/>
    </font>
    <font>
      <sz val="10"/>
      <color theme="1"/>
      <name val="メイリオ"/>
      <family val="3"/>
      <charset val="128"/>
    </font>
    <font>
      <sz val="9"/>
      <color theme="1"/>
      <name val="メイリオ"/>
      <family val="3"/>
      <charset val="128"/>
    </font>
    <font>
      <sz val="8"/>
      <color theme="1"/>
      <name val="メイリオ"/>
      <family val="3"/>
      <charset val="128"/>
    </font>
    <font>
      <sz val="16"/>
      <color theme="1"/>
      <name val="メイリオ"/>
      <family val="3"/>
      <charset val="128"/>
    </font>
    <font>
      <sz val="11"/>
      <color theme="1"/>
      <name val="ＭＳ Ｐゴシック"/>
      <family val="2"/>
      <charset val="128"/>
      <scheme val="minor"/>
    </font>
    <font>
      <sz val="9"/>
      <color theme="1"/>
      <name val="ＭＳ Ｐゴシック"/>
      <family val="2"/>
      <charset val="128"/>
      <scheme val="minor"/>
    </font>
    <font>
      <sz val="7"/>
      <color theme="1"/>
      <name val="メイリオ"/>
      <family val="3"/>
      <charset val="128"/>
    </font>
    <font>
      <sz val="11"/>
      <color rgb="FFFF0000"/>
      <name val="ＭＳ Ｐゴシック"/>
      <family val="2"/>
      <charset val="128"/>
      <scheme val="minor"/>
    </font>
    <font>
      <sz val="9"/>
      <color rgb="FFFF0000"/>
      <name val="メイリオ"/>
      <family val="3"/>
      <charset val="128"/>
    </font>
    <font>
      <sz val="10"/>
      <color rgb="FFFF0000"/>
      <name val="メイリオ"/>
      <family val="3"/>
      <charset val="128"/>
    </font>
    <font>
      <sz val="8"/>
      <color rgb="FFFF0000"/>
      <name val="メイリオ"/>
      <family val="3"/>
      <charset val="128"/>
    </font>
    <font>
      <sz val="7"/>
      <color rgb="FFFF0000"/>
      <name val="メイリオ"/>
      <family val="3"/>
      <charset val="128"/>
    </font>
    <font>
      <sz val="36"/>
      <color theme="0"/>
      <name val="メイリオ"/>
      <family val="3"/>
      <charset val="128"/>
    </font>
    <font>
      <sz val="6"/>
      <name val="ＭＳ ゴシック"/>
      <family val="3"/>
      <charset val="128"/>
    </font>
    <font>
      <sz val="20"/>
      <color theme="0"/>
      <name val="メイリオ"/>
      <family val="3"/>
      <charset val="128"/>
    </font>
    <font>
      <sz val="36"/>
      <color theme="1"/>
      <name val="メイリオ"/>
      <family val="3"/>
      <charset val="128"/>
    </font>
    <font>
      <sz val="20"/>
      <color theme="1"/>
      <name val="メイリオ"/>
      <family val="3"/>
      <charset val="128"/>
    </font>
    <font>
      <sz val="26"/>
      <color theme="1"/>
      <name val="メイリオ"/>
      <family val="3"/>
      <charset val="128"/>
    </font>
    <font>
      <sz val="16"/>
      <color rgb="FFFF0000"/>
      <name val="メイリオ"/>
      <family val="3"/>
      <charset val="128"/>
    </font>
    <font>
      <b/>
      <sz val="16"/>
      <color rgb="FFFF0000"/>
      <name val="メイリオ"/>
      <family val="3"/>
      <charset val="128"/>
    </font>
  </fonts>
  <fills count="8">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134">
    <xf numFmtId="0" fontId="0" fillId="0" borderId="0" xfId="0">
      <alignment vertical="center"/>
    </xf>
    <xf numFmtId="0" fontId="2" fillId="2" borderId="0" xfId="0" applyFont="1" applyFill="1">
      <alignment vertical="center"/>
    </xf>
    <xf numFmtId="0" fontId="2" fillId="0" borderId="0" xfId="0" applyFont="1">
      <alignment vertical="center"/>
    </xf>
    <xf numFmtId="0" fontId="3" fillId="2" borderId="0" xfId="0" applyFont="1" applyFill="1" applyAlignment="1">
      <alignment horizontal="center" vertical="center"/>
    </xf>
    <xf numFmtId="0" fontId="4" fillId="2" borderId="0" xfId="0" applyFont="1" applyFill="1" applyAlignment="1">
      <alignment horizontal="center" vertical="center"/>
    </xf>
    <xf numFmtId="0" fontId="3" fillId="0" borderId="0" xfId="0" applyFont="1" applyAlignment="1">
      <alignment horizontal="center" vertical="center"/>
    </xf>
    <xf numFmtId="0" fontId="3" fillId="0" borderId="0" xfId="0" applyFont="1">
      <alignment vertical="center"/>
    </xf>
    <xf numFmtId="0" fontId="3" fillId="2" borderId="0" xfId="0" applyFont="1" applyFill="1">
      <alignment vertical="center"/>
    </xf>
    <xf numFmtId="0" fontId="3" fillId="0" borderId="0" xfId="0" applyFont="1" applyAlignment="1">
      <alignment horizontal="left" vertical="center" indent="1"/>
    </xf>
    <xf numFmtId="0" fontId="8" fillId="2" borderId="0" xfId="0" applyFont="1" applyFill="1" applyAlignment="1">
      <alignment horizontal="center" vertical="center"/>
    </xf>
    <xf numFmtId="0" fontId="8" fillId="0" borderId="0" xfId="0" applyFont="1" applyAlignment="1">
      <alignment horizontal="center" vertical="center"/>
    </xf>
    <xf numFmtId="0" fontId="4" fillId="0" borderId="0" xfId="0" applyFont="1" applyAlignment="1">
      <alignment horizontal="left" vertical="center" indent="1"/>
    </xf>
    <xf numFmtId="0" fontId="4" fillId="0" borderId="0" xfId="0" applyFont="1" applyAlignment="1">
      <alignment horizontal="center" vertical="center"/>
    </xf>
    <xf numFmtId="0" fontId="3" fillId="0" borderId="0" xfId="0" applyFont="1" applyAlignment="1">
      <alignment horizontal="left" vertical="center"/>
    </xf>
    <xf numFmtId="0" fontId="7" fillId="0" borderId="0" xfId="0" applyFont="1">
      <alignment vertical="center"/>
    </xf>
    <xf numFmtId="0" fontId="7" fillId="0" borderId="0" xfId="0" applyFont="1" applyAlignment="1">
      <alignment horizontal="center" vertical="center"/>
    </xf>
    <xf numFmtId="0" fontId="4" fillId="0" borderId="0" xfId="0" applyFont="1">
      <alignment vertical="center"/>
    </xf>
    <xf numFmtId="0" fontId="4" fillId="0" borderId="0" xfId="0" quotePrefix="1" applyFont="1" applyAlignment="1">
      <alignment horizontal="left" vertical="center" indent="1"/>
    </xf>
    <xf numFmtId="38" fontId="2" fillId="0" borderId="0" xfId="1" applyFont="1" applyFill="1">
      <alignment vertical="center"/>
    </xf>
    <xf numFmtId="38" fontId="8" fillId="0" borderId="0" xfId="1" applyFont="1" applyFill="1" applyAlignment="1">
      <alignment horizontal="center" vertical="center"/>
    </xf>
    <xf numFmtId="0" fontId="10" fillId="0" borderId="0" xfId="0" applyFont="1">
      <alignment vertical="center"/>
    </xf>
    <xf numFmtId="0" fontId="11" fillId="0" borderId="0" xfId="0" applyFont="1">
      <alignment vertical="center"/>
    </xf>
    <xf numFmtId="0" fontId="12" fillId="0" borderId="0" xfId="0" applyFont="1" applyAlignment="1">
      <alignment horizontal="center" vertical="center"/>
    </xf>
    <xf numFmtId="0" fontId="10" fillId="0" borderId="0" xfId="0" applyFont="1" applyAlignment="1">
      <alignment horizontal="center" vertical="center"/>
    </xf>
    <xf numFmtId="0" fontId="13" fillId="0" borderId="0" xfId="0" applyFont="1" applyAlignment="1">
      <alignment horizontal="center" vertical="center"/>
    </xf>
    <xf numFmtId="0" fontId="9" fillId="0" borderId="0" xfId="0" quotePrefix="1" applyFont="1">
      <alignment vertical="center"/>
    </xf>
    <xf numFmtId="0" fontId="9" fillId="0" borderId="0" xfId="0" applyFont="1">
      <alignment vertical="center"/>
    </xf>
    <xf numFmtId="0" fontId="12" fillId="0" borderId="0" xfId="0" applyFont="1" applyAlignment="1">
      <alignment horizontal="left" vertical="center" indent="1"/>
    </xf>
    <xf numFmtId="0" fontId="12" fillId="0" borderId="0" xfId="0" applyFont="1">
      <alignment vertical="center"/>
    </xf>
    <xf numFmtId="0" fontId="12" fillId="0" borderId="0" xfId="0" quotePrefix="1" applyFont="1" applyAlignment="1">
      <alignment horizontal="left" vertical="center" indent="1"/>
    </xf>
    <xf numFmtId="38" fontId="11" fillId="0" borderId="0" xfId="1" applyFont="1" applyFill="1">
      <alignment vertical="center"/>
    </xf>
    <xf numFmtId="38" fontId="11" fillId="0" borderId="0" xfId="0" applyNumberFormat="1" applyFont="1">
      <alignment vertical="center"/>
    </xf>
    <xf numFmtId="0" fontId="10" fillId="0" borderId="0" xfId="0" applyFont="1" applyAlignment="1">
      <alignment horizontal="left" vertical="center" indent="1"/>
    </xf>
    <xf numFmtId="0" fontId="12" fillId="0" borderId="0" xfId="0" applyFont="1" applyAlignment="1">
      <alignment horizontal="right" vertical="center" indent="1"/>
    </xf>
    <xf numFmtId="0" fontId="4" fillId="0" borderId="0" xfId="0" applyFont="1" applyAlignment="1">
      <alignment horizontal="right" vertical="center"/>
    </xf>
    <xf numFmtId="0" fontId="10" fillId="2" borderId="0" xfId="0" applyFont="1" applyFill="1">
      <alignment vertical="center"/>
    </xf>
    <xf numFmtId="0" fontId="11" fillId="2" borderId="0" xfId="0" applyFont="1" applyFill="1">
      <alignment vertical="center"/>
    </xf>
    <xf numFmtId="0" fontId="12" fillId="2" borderId="0" xfId="0" applyFont="1" applyFill="1" applyAlignment="1">
      <alignment horizontal="center" vertical="center"/>
    </xf>
    <xf numFmtId="0" fontId="10" fillId="2" borderId="0" xfId="0" applyFont="1" applyFill="1" applyAlignment="1">
      <alignment horizontal="center" vertical="center"/>
    </xf>
    <xf numFmtId="0" fontId="13" fillId="2" borderId="0" xfId="0" applyFont="1" applyFill="1" applyAlignment="1">
      <alignment horizontal="center" vertical="center"/>
    </xf>
    <xf numFmtId="0" fontId="12" fillId="0" borderId="0" xfId="0" applyFont="1" applyAlignment="1">
      <alignment horizontal="right" vertical="center"/>
    </xf>
    <xf numFmtId="2" fontId="4" fillId="0" borderId="0" xfId="0" quotePrefix="1" applyNumberFormat="1" applyFont="1" applyAlignment="1">
      <alignment horizontal="left" vertical="center" indent="1"/>
    </xf>
    <xf numFmtId="0" fontId="4" fillId="2" borderId="0" xfId="0" applyFont="1" applyFill="1">
      <alignment vertical="center"/>
    </xf>
    <xf numFmtId="0" fontId="12" fillId="2" borderId="0" xfId="0" applyFont="1" applyFill="1">
      <alignment vertical="center"/>
    </xf>
    <xf numFmtId="0" fontId="14" fillId="3" borderId="0" xfId="0" applyFont="1" applyFill="1">
      <alignment vertical="center"/>
    </xf>
    <xf numFmtId="0" fontId="16" fillId="3" borderId="0" xfId="0" applyFont="1" applyFill="1">
      <alignment vertical="center"/>
    </xf>
    <xf numFmtId="0" fontId="17" fillId="3" borderId="0" xfId="0" applyFont="1" applyFill="1">
      <alignment vertical="center"/>
    </xf>
    <xf numFmtId="0" fontId="18" fillId="0" borderId="0" xfId="0" applyFont="1">
      <alignment vertical="center"/>
    </xf>
    <xf numFmtId="0" fontId="5" fillId="3" borderId="0" xfId="0" applyFont="1" applyFill="1">
      <alignment vertical="center"/>
    </xf>
    <xf numFmtId="0" fontId="5" fillId="0" borderId="1" xfId="0" applyFont="1" applyBorder="1" applyAlignment="1">
      <alignment horizontal="center" vertical="center"/>
    </xf>
    <xf numFmtId="0" fontId="5" fillId="0" borderId="0" xfId="0" applyFont="1">
      <alignment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1" xfId="0" applyFont="1" applyBorder="1">
      <alignment vertical="center"/>
    </xf>
    <xf numFmtId="38" fontId="21" fillId="4" borderId="1" xfId="1" applyFont="1" applyFill="1" applyBorder="1" applyAlignment="1">
      <alignment vertical="center"/>
    </xf>
    <xf numFmtId="38" fontId="5" fillId="0" borderId="1" xfId="1" applyFont="1" applyBorder="1" applyAlignment="1">
      <alignment vertical="center"/>
    </xf>
    <xf numFmtId="176" fontId="5" fillId="0" borderId="1" xfId="0" applyNumberFormat="1" applyFont="1" applyBorder="1">
      <alignment vertical="center"/>
    </xf>
    <xf numFmtId="0" fontId="21" fillId="0" borderId="1" xfId="0" applyFont="1" applyBorder="1">
      <alignment vertical="center"/>
    </xf>
    <xf numFmtId="177" fontId="5" fillId="0" borderId="1" xfId="0" applyNumberFormat="1" applyFont="1" applyBorder="1">
      <alignment vertical="center"/>
    </xf>
    <xf numFmtId="0" fontId="5" fillId="2" borderId="8" xfId="0" applyFont="1" applyFill="1" applyBorder="1">
      <alignment vertical="center"/>
    </xf>
    <xf numFmtId="38" fontId="5" fillId="4" borderId="1" xfId="1" applyFont="1" applyFill="1" applyBorder="1" applyAlignment="1">
      <alignment vertical="center"/>
    </xf>
    <xf numFmtId="1" fontId="5" fillId="0" borderId="5" xfId="0" applyNumberFormat="1" applyFont="1" applyBorder="1">
      <alignment vertical="center"/>
    </xf>
    <xf numFmtId="176" fontId="5" fillId="0" borderId="5" xfId="0" applyNumberFormat="1" applyFont="1" applyBorder="1">
      <alignment vertical="center"/>
    </xf>
    <xf numFmtId="177" fontId="5" fillId="0" borderId="5" xfId="0" applyNumberFormat="1" applyFont="1" applyBorder="1">
      <alignment vertical="center"/>
    </xf>
    <xf numFmtId="0" fontId="5" fillId="5" borderId="9" xfId="0" applyFont="1" applyFill="1" applyBorder="1" applyAlignment="1">
      <alignment horizontal="center" vertical="center"/>
    </xf>
    <xf numFmtId="176" fontId="5" fillId="5" borderId="10" xfId="0" applyNumberFormat="1" applyFont="1" applyFill="1" applyBorder="1">
      <alignment vertical="center"/>
    </xf>
    <xf numFmtId="2" fontId="5" fillId="2" borderId="0" xfId="0" applyNumberFormat="1" applyFont="1" applyFill="1">
      <alignment vertical="center"/>
    </xf>
    <xf numFmtId="0" fontId="5" fillId="0" borderId="14" xfId="0" applyFont="1" applyBorder="1">
      <alignment vertical="center"/>
    </xf>
    <xf numFmtId="0" fontId="20" fillId="0" borderId="0" xfId="0" applyFont="1">
      <alignment vertical="center"/>
    </xf>
    <xf numFmtId="1" fontId="5" fillId="0" borderId="1" xfId="0" applyNumberFormat="1" applyFont="1" applyBorder="1">
      <alignment vertical="center"/>
    </xf>
    <xf numFmtId="177" fontId="5" fillId="0" borderId="0" xfId="0" applyNumberFormat="1" applyFont="1">
      <alignment vertical="center"/>
    </xf>
    <xf numFmtId="38" fontId="5" fillId="0" borderId="0" xfId="1" applyFont="1" applyFill="1" applyBorder="1" applyAlignment="1">
      <alignment vertical="center"/>
    </xf>
    <xf numFmtId="38" fontId="5" fillId="0" borderId="0" xfId="1" applyFont="1" applyBorder="1" applyAlignment="1">
      <alignment vertical="center"/>
    </xf>
    <xf numFmtId="38" fontId="5" fillId="0" borderId="0" xfId="0" applyNumberFormat="1" applyFont="1">
      <alignment vertical="center"/>
    </xf>
    <xf numFmtId="0" fontId="5" fillId="2" borderId="0" xfId="0" applyFont="1" applyFill="1">
      <alignment vertical="center"/>
    </xf>
    <xf numFmtId="0" fontId="5" fillId="0" borderId="15" xfId="0" applyFont="1" applyBorder="1">
      <alignment vertical="center"/>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8" xfId="0" applyFont="1" applyBorder="1">
      <alignment vertical="center"/>
    </xf>
    <xf numFmtId="0" fontId="5" fillId="0" borderId="17" xfId="0" applyFont="1" applyBorder="1">
      <alignment vertical="center"/>
    </xf>
    <xf numFmtId="38" fontId="5" fillId="0" borderId="17" xfId="1" applyFont="1" applyBorder="1" applyAlignment="1">
      <alignment vertical="center"/>
    </xf>
    <xf numFmtId="0" fontId="5" fillId="0" borderId="18" xfId="0" applyFont="1" applyBorder="1">
      <alignment vertical="center"/>
    </xf>
    <xf numFmtId="0" fontId="5" fillId="0" borderId="19" xfId="0" applyFont="1" applyBorder="1">
      <alignment vertical="center"/>
    </xf>
    <xf numFmtId="38" fontId="5" fillId="0" borderId="19" xfId="1" applyFont="1" applyBorder="1" applyAlignment="1">
      <alignment vertical="center"/>
    </xf>
    <xf numFmtId="38" fontId="5" fillId="0" borderId="20" xfId="1" applyFont="1" applyBorder="1" applyAlignment="1">
      <alignment vertical="center"/>
    </xf>
    <xf numFmtId="0" fontId="5" fillId="0" borderId="16" xfId="0" applyFont="1" applyBorder="1">
      <alignment vertical="center"/>
    </xf>
    <xf numFmtId="0" fontId="4" fillId="0" borderId="0" xfId="0" quotePrefix="1" applyFont="1">
      <alignment vertical="center"/>
    </xf>
    <xf numFmtId="38" fontId="4" fillId="0" borderId="0" xfId="1" quotePrefix="1" applyFont="1" applyFill="1" applyAlignment="1">
      <alignment vertical="center"/>
    </xf>
    <xf numFmtId="0" fontId="12" fillId="0" borderId="0" xfId="0" quotePrefix="1" applyFo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0" fillId="6" borderId="0" xfId="0" applyFill="1">
      <alignment vertical="center"/>
    </xf>
    <xf numFmtId="0" fontId="0" fillId="2" borderId="0" xfId="0" applyFill="1">
      <alignment vertical="center"/>
    </xf>
    <xf numFmtId="0" fontId="0" fillId="6" borderId="1" xfId="0" applyFill="1" applyBorder="1">
      <alignment vertical="center"/>
    </xf>
    <xf numFmtId="0" fontId="0" fillId="2" borderId="1" xfId="0" applyFill="1" applyBorder="1">
      <alignment vertical="center"/>
    </xf>
    <xf numFmtId="0" fontId="0" fillId="2" borderId="1" xfId="0" applyFill="1" applyBorder="1" applyAlignment="1">
      <alignment horizontal="center" vertical="center"/>
    </xf>
    <xf numFmtId="49" fontId="0" fillId="6" borderId="1" xfId="0" applyNumberFormat="1" applyFill="1" applyBorder="1" applyAlignment="1">
      <alignment horizontal="center" vertical="center"/>
    </xf>
    <xf numFmtId="0" fontId="0" fillId="6" borderId="5" xfId="0" applyFill="1" applyBorder="1">
      <alignment vertical="center"/>
    </xf>
    <xf numFmtId="0" fontId="0" fillId="6" borderId="7" xfId="0" applyFill="1" applyBorder="1">
      <alignment vertical="center"/>
    </xf>
    <xf numFmtId="0" fontId="0" fillId="6" borderId="6" xfId="0" applyFill="1" applyBorder="1">
      <alignment vertical="center"/>
    </xf>
    <xf numFmtId="0" fontId="0" fillId="7" borderId="1" xfId="0" applyFill="1" applyBorder="1">
      <alignment vertical="center"/>
    </xf>
    <xf numFmtId="0" fontId="0" fillId="0" borderId="1" xfId="0" applyFill="1" applyBorder="1">
      <alignment vertical="center"/>
    </xf>
    <xf numFmtId="0" fontId="0" fillId="0" borderId="0" xfId="0" applyFill="1">
      <alignment vertical="center"/>
    </xf>
    <xf numFmtId="0" fontId="4" fillId="0" borderId="0" xfId="0" applyFont="1" applyFill="1" applyAlignment="1">
      <alignment horizontal="left" vertical="center" indent="1"/>
    </xf>
    <xf numFmtId="0" fontId="4" fillId="0" borderId="0" xfId="0" applyFont="1" applyFill="1" applyAlignment="1">
      <alignment horizontal="center" vertical="center"/>
    </xf>
    <xf numFmtId="0" fontId="3" fillId="0" borderId="0" xfId="0" applyFont="1" applyFill="1">
      <alignment vertical="center"/>
    </xf>
    <xf numFmtId="0" fontId="2" fillId="0" borderId="0" xfId="0" applyFont="1" applyFill="1">
      <alignment vertical="center"/>
    </xf>
    <xf numFmtId="0" fontId="8" fillId="0" borderId="0" xfId="0" applyFont="1" applyFill="1" applyAlignment="1">
      <alignment horizontal="center" vertical="center"/>
    </xf>
    <xf numFmtId="0" fontId="3" fillId="0" borderId="0" xfId="0" applyFont="1" applyAlignment="1">
      <alignment horizontal="center" vertical="center"/>
    </xf>
    <xf numFmtId="0" fontId="3" fillId="0" borderId="0" xfId="0" applyFont="1" applyFill="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shrinkToFi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2" xfId="0" applyFont="1" applyBorder="1">
      <alignment vertical="center"/>
    </xf>
    <xf numFmtId="0" fontId="5" fillId="0" borderId="4" xfId="0" applyFont="1" applyBorder="1">
      <alignment vertical="center"/>
    </xf>
    <xf numFmtId="1" fontId="5" fillId="0" borderId="2"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0" borderId="4" xfId="0" applyNumberFormat="1" applyFont="1" applyBorder="1" applyAlignment="1">
      <alignment horizontal="center" vertical="center"/>
    </xf>
    <xf numFmtId="0" fontId="18" fillId="0" borderId="0" xfId="0"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lignment vertical="center"/>
    </xf>
    <xf numFmtId="1" fontId="5" fillId="5" borderId="11" xfId="0" applyNumberFormat="1" applyFont="1" applyFill="1" applyBorder="1" applyAlignment="1">
      <alignment horizontal="center" vertical="center"/>
    </xf>
    <xf numFmtId="1" fontId="5" fillId="5" borderId="12" xfId="0" applyNumberFormat="1" applyFont="1" applyFill="1" applyBorder="1" applyAlignment="1">
      <alignment horizontal="center" vertical="center"/>
    </xf>
    <xf numFmtId="1" fontId="5" fillId="5" borderId="13" xfId="0" applyNumberFormat="1" applyFont="1" applyFill="1" applyBorder="1" applyAlignment="1">
      <alignment horizontal="center" vertical="center"/>
    </xf>
    <xf numFmtId="0" fontId="19" fillId="0" borderId="0" xfId="0" applyFont="1" applyAlignment="1">
      <alignment horizontal="center" vertical="center"/>
    </xf>
    <xf numFmtId="0" fontId="19" fillId="0" borderId="19"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525782</xdr:colOff>
      <xdr:row>0</xdr:row>
      <xdr:rowOff>61451</xdr:rowOff>
    </xdr:from>
    <xdr:to>
      <xdr:col>8</xdr:col>
      <xdr:colOff>553066</xdr:colOff>
      <xdr:row>31</xdr:row>
      <xdr:rowOff>11280</xdr:rowOff>
    </xdr:to>
    <xdr:pic>
      <xdr:nvPicPr>
        <xdr:cNvPr id="4" name="図 3">
          <a:extLst>
            <a:ext uri="{FF2B5EF4-FFF2-40B4-BE49-F238E27FC236}">
              <a16:creationId xmlns:a16="http://schemas.microsoft.com/office/drawing/2014/main" id="{3925477D-FE34-76B2-C517-00A9F3360819}"/>
            </a:ext>
          </a:extLst>
        </xdr:cNvPr>
        <xdr:cNvPicPr>
          <a:picLocks noChangeAspect="1"/>
        </xdr:cNvPicPr>
      </xdr:nvPicPr>
      <xdr:blipFill>
        <a:blip xmlns:r="http://schemas.openxmlformats.org/officeDocument/2006/relationships" r:embed="rId1"/>
        <a:stretch>
          <a:fillRect/>
        </a:stretch>
      </xdr:blipFill>
      <xdr:spPr>
        <a:xfrm>
          <a:off x="1898201" y="61451"/>
          <a:ext cx="4144542" cy="5347329"/>
        </a:xfrm>
        <a:prstGeom prst="rect">
          <a:avLst/>
        </a:prstGeom>
      </xdr:spPr>
    </xdr:pic>
    <xdr:clientData/>
  </xdr:twoCellAnchor>
  <xdr:twoCellAnchor editAs="oneCell">
    <xdr:from>
      <xdr:col>2</xdr:col>
      <xdr:colOff>235565</xdr:colOff>
      <xdr:row>32</xdr:row>
      <xdr:rowOff>68851</xdr:rowOff>
    </xdr:from>
    <xdr:to>
      <xdr:col>10</xdr:col>
      <xdr:colOff>350607</xdr:colOff>
      <xdr:row>52</xdr:row>
      <xdr:rowOff>40966</xdr:rowOff>
    </xdr:to>
    <xdr:pic>
      <xdr:nvPicPr>
        <xdr:cNvPr id="2" name="図 1">
          <a:extLst>
            <a:ext uri="{FF2B5EF4-FFF2-40B4-BE49-F238E27FC236}">
              <a16:creationId xmlns:a16="http://schemas.microsoft.com/office/drawing/2014/main" id="{259456B3-1557-92FB-B86C-A559E50896CC}"/>
            </a:ext>
          </a:extLst>
        </xdr:cNvPr>
        <xdr:cNvPicPr>
          <a:picLocks noChangeAspect="1"/>
        </xdr:cNvPicPr>
      </xdr:nvPicPr>
      <xdr:blipFill>
        <a:blip xmlns:r="http://schemas.openxmlformats.org/officeDocument/2006/relationships" r:embed="rId2"/>
        <a:stretch>
          <a:fillRect/>
        </a:stretch>
      </xdr:blipFill>
      <xdr:spPr>
        <a:xfrm>
          <a:off x="1607984" y="5640464"/>
          <a:ext cx="5604720" cy="3454373"/>
        </a:xfrm>
        <a:prstGeom prst="rect">
          <a:avLst/>
        </a:prstGeom>
      </xdr:spPr>
    </xdr:pic>
    <xdr:clientData/>
  </xdr:twoCellAnchor>
  <xdr:twoCellAnchor>
    <xdr:from>
      <xdr:col>2</xdr:col>
      <xdr:colOff>327742</xdr:colOff>
      <xdr:row>34</xdr:row>
      <xdr:rowOff>163870</xdr:rowOff>
    </xdr:from>
    <xdr:to>
      <xdr:col>3</xdr:col>
      <xdr:colOff>460887</xdr:colOff>
      <xdr:row>36</xdr:row>
      <xdr:rowOff>71691</xdr:rowOff>
    </xdr:to>
    <xdr:sp macro="" textlink="">
      <xdr:nvSpPr>
        <xdr:cNvPr id="3" name="テキスト ボックス 2">
          <a:extLst>
            <a:ext uri="{FF2B5EF4-FFF2-40B4-BE49-F238E27FC236}">
              <a16:creationId xmlns:a16="http://schemas.microsoft.com/office/drawing/2014/main" id="{92D6000B-5991-403F-B75B-E8F4DAD319E7}"/>
            </a:ext>
          </a:extLst>
        </xdr:cNvPr>
        <xdr:cNvSpPr txBox="1"/>
      </xdr:nvSpPr>
      <xdr:spPr>
        <a:xfrm>
          <a:off x="1700161" y="6083709"/>
          <a:ext cx="819355" cy="2560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工事個所</a:t>
          </a:r>
        </a:p>
      </xdr:txBody>
    </xdr:sp>
    <xdr:clientData/>
  </xdr:twoCellAnchor>
  <xdr:twoCellAnchor>
    <xdr:from>
      <xdr:col>3</xdr:col>
      <xdr:colOff>368709</xdr:colOff>
      <xdr:row>1</xdr:row>
      <xdr:rowOff>51210</xdr:rowOff>
    </xdr:from>
    <xdr:to>
      <xdr:col>4</xdr:col>
      <xdr:colOff>501854</xdr:colOff>
      <xdr:row>2</xdr:row>
      <xdr:rowOff>133144</xdr:rowOff>
    </xdr:to>
    <xdr:sp macro="" textlink="">
      <xdr:nvSpPr>
        <xdr:cNvPr id="5" name="テキスト ボックス 4">
          <a:extLst>
            <a:ext uri="{FF2B5EF4-FFF2-40B4-BE49-F238E27FC236}">
              <a16:creationId xmlns:a16="http://schemas.microsoft.com/office/drawing/2014/main" id="{9723A320-8D37-4389-83D4-FD18BBC2933A}"/>
            </a:ext>
          </a:extLst>
        </xdr:cNvPr>
        <xdr:cNvSpPr txBox="1"/>
      </xdr:nvSpPr>
      <xdr:spPr>
        <a:xfrm>
          <a:off x="2427338" y="225323"/>
          <a:ext cx="819355" cy="2560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工事個所</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E7C94-3898-4662-806E-42CD9E3E701E}">
  <dimension ref="B2:E28"/>
  <sheetViews>
    <sheetView workbookViewId="0">
      <selection activeCell="D11" sqref="D11"/>
    </sheetView>
  </sheetViews>
  <sheetFormatPr defaultRowHeight="13.5" x14ac:dyDescent="0.15"/>
  <cols>
    <col min="1" max="1" width="3.75" style="95" customWidth="1"/>
    <col min="2" max="2" width="9.375" style="95" customWidth="1"/>
    <col min="3" max="3" width="10.25" style="95" bestFit="1" customWidth="1"/>
    <col min="4" max="4" width="19.625" style="95" customWidth="1"/>
    <col min="5" max="5" width="11.875" style="95" customWidth="1"/>
    <col min="6" max="16384" width="9" style="95"/>
  </cols>
  <sheetData>
    <row r="2" spans="2:5" x14ac:dyDescent="0.15">
      <c r="C2" s="96" t="s">
        <v>115</v>
      </c>
    </row>
    <row r="4" spans="2:5" x14ac:dyDescent="0.15">
      <c r="B4" s="104"/>
      <c r="C4" s="104"/>
      <c r="D4" s="104" t="s">
        <v>120</v>
      </c>
      <c r="E4" s="104" t="s">
        <v>119</v>
      </c>
    </row>
    <row r="5" spans="2:5" x14ac:dyDescent="0.15">
      <c r="B5" s="101"/>
      <c r="C5" s="97" t="s">
        <v>101</v>
      </c>
      <c r="D5" s="98" t="s">
        <v>128</v>
      </c>
      <c r="E5" s="97"/>
    </row>
    <row r="6" spans="2:5" x14ac:dyDescent="0.15">
      <c r="B6" s="103" t="s">
        <v>118</v>
      </c>
      <c r="C6" s="97" t="s">
        <v>100</v>
      </c>
      <c r="D6" s="98" t="s">
        <v>129</v>
      </c>
      <c r="E6" s="97"/>
    </row>
    <row r="7" spans="2:5" x14ac:dyDescent="0.15">
      <c r="B7" s="103"/>
      <c r="C7" s="97" t="s">
        <v>102</v>
      </c>
      <c r="D7" s="98" t="s">
        <v>130</v>
      </c>
      <c r="E7" s="97"/>
    </row>
    <row r="8" spans="2:5" x14ac:dyDescent="0.15">
      <c r="B8" s="103"/>
      <c r="C8" s="97" t="s">
        <v>21</v>
      </c>
      <c r="D8" s="99">
        <v>100</v>
      </c>
      <c r="E8" s="97"/>
    </row>
    <row r="9" spans="2:5" x14ac:dyDescent="0.15">
      <c r="B9" s="103"/>
      <c r="C9" s="97" t="s">
        <v>104</v>
      </c>
      <c r="D9" s="100" t="s">
        <v>108</v>
      </c>
      <c r="E9" s="97"/>
    </row>
    <row r="10" spans="2:5" x14ac:dyDescent="0.15">
      <c r="B10" s="103"/>
      <c r="C10" s="97" t="s">
        <v>22</v>
      </c>
      <c r="D10" s="99">
        <v>850</v>
      </c>
      <c r="E10" s="97"/>
    </row>
    <row r="11" spans="2:5" x14ac:dyDescent="0.15">
      <c r="B11" s="102"/>
      <c r="C11" s="97" t="s">
        <v>110</v>
      </c>
      <c r="D11" s="98">
        <v>0.05</v>
      </c>
      <c r="E11" s="97"/>
    </row>
    <row r="12" spans="2:5" x14ac:dyDescent="0.15">
      <c r="B12" s="101" t="s">
        <v>109</v>
      </c>
      <c r="C12" s="97" t="s">
        <v>105</v>
      </c>
      <c r="D12" s="98">
        <v>21.6</v>
      </c>
      <c r="E12" s="105"/>
    </row>
    <row r="13" spans="2:5" x14ac:dyDescent="0.15">
      <c r="B13" s="102"/>
      <c r="C13" s="97" t="s">
        <v>106</v>
      </c>
      <c r="D13" s="98" t="s">
        <v>107</v>
      </c>
      <c r="E13" s="97"/>
    </row>
    <row r="14" spans="2:5" x14ac:dyDescent="0.15">
      <c r="B14" s="101" t="s">
        <v>111</v>
      </c>
      <c r="C14" s="97" t="s">
        <v>112</v>
      </c>
      <c r="D14" s="97">
        <f>D8*2</f>
        <v>200</v>
      </c>
      <c r="E14" s="97" t="s">
        <v>116</v>
      </c>
    </row>
    <row r="15" spans="2:5" x14ac:dyDescent="0.15">
      <c r="B15" s="102"/>
      <c r="C15" s="97" t="s">
        <v>113</v>
      </c>
      <c r="D15" s="97">
        <f>区画線!G11</f>
        <v>1150</v>
      </c>
      <c r="E15" s="97"/>
    </row>
    <row r="16" spans="2:5" x14ac:dyDescent="0.15">
      <c r="B16" s="101" t="s">
        <v>114</v>
      </c>
      <c r="C16" s="97" t="s">
        <v>112</v>
      </c>
      <c r="D16" s="97">
        <f>D8/2</f>
        <v>50</v>
      </c>
      <c r="E16" s="97" t="s">
        <v>117</v>
      </c>
    </row>
    <row r="17" spans="2:5" x14ac:dyDescent="0.15">
      <c r="B17" s="102"/>
      <c r="C17" s="97" t="s">
        <v>113</v>
      </c>
      <c r="D17" s="97">
        <f>区画線!G12</f>
        <v>290</v>
      </c>
      <c r="E17" s="97"/>
    </row>
    <row r="18" spans="2:5" x14ac:dyDescent="0.15">
      <c r="B18" s="97"/>
      <c r="C18" s="97"/>
      <c r="D18" s="98"/>
      <c r="E18" s="97"/>
    </row>
    <row r="19" spans="2:5" x14ac:dyDescent="0.15">
      <c r="B19" s="97"/>
      <c r="C19" s="97"/>
      <c r="D19" s="98"/>
      <c r="E19" s="97"/>
    </row>
    <row r="20" spans="2:5" x14ac:dyDescent="0.15">
      <c r="B20" s="97"/>
      <c r="C20" s="97"/>
      <c r="D20" s="98"/>
      <c r="E20" s="97"/>
    </row>
    <row r="21" spans="2:5" x14ac:dyDescent="0.15">
      <c r="B21" s="97"/>
      <c r="C21" s="97"/>
      <c r="D21" s="98"/>
      <c r="E21" s="97"/>
    </row>
    <row r="22" spans="2:5" x14ac:dyDescent="0.15">
      <c r="B22" s="97"/>
      <c r="C22" s="97"/>
      <c r="D22" s="98"/>
      <c r="E22" s="97"/>
    </row>
    <row r="23" spans="2:5" x14ac:dyDescent="0.15">
      <c r="B23" s="97"/>
      <c r="C23" s="97"/>
      <c r="D23" s="98"/>
      <c r="E23" s="97"/>
    </row>
    <row r="24" spans="2:5" x14ac:dyDescent="0.15">
      <c r="B24" s="97"/>
      <c r="C24" s="97"/>
      <c r="D24" s="98"/>
      <c r="E24" s="97"/>
    </row>
    <row r="25" spans="2:5" x14ac:dyDescent="0.15">
      <c r="B25" s="97"/>
      <c r="C25" s="97"/>
      <c r="D25" s="98"/>
      <c r="E25" s="97"/>
    </row>
    <row r="26" spans="2:5" x14ac:dyDescent="0.15">
      <c r="B26" s="97"/>
      <c r="C26" s="97"/>
      <c r="D26" s="98"/>
      <c r="E26" s="97"/>
    </row>
    <row r="27" spans="2:5" x14ac:dyDescent="0.15">
      <c r="B27" s="97"/>
      <c r="C27" s="97"/>
      <c r="D27" s="98"/>
      <c r="E27" s="97"/>
    </row>
    <row r="28" spans="2:5" x14ac:dyDescent="0.15">
      <c r="B28" s="97"/>
      <c r="C28" s="97"/>
      <c r="D28" s="98"/>
      <c r="E28" s="97"/>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139"/>
  <sheetViews>
    <sheetView tabSelected="1" view="pageBreakPreview" zoomScaleNormal="100" zoomScaleSheetLayoutView="100" workbookViewId="0">
      <selection activeCell="J5" sqref="J5"/>
    </sheetView>
  </sheetViews>
  <sheetFormatPr defaultColWidth="9" defaultRowHeight="18.75" customHeight="1" x14ac:dyDescent="0.15"/>
  <cols>
    <col min="1" max="1" width="2.5" style="26" customWidth="1"/>
    <col min="2" max="2" width="12.5" style="20" customWidth="1"/>
    <col min="3" max="3" width="12.5" style="21" customWidth="1"/>
    <col min="4" max="4" width="5.125" style="20" customWidth="1"/>
    <col min="5" max="5" width="39.875" style="22" customWidth="1"/>
    <col min="6" max="6" width="2" style="22" customWidth="1"/>
    <col min="7" max="7" width="8.25" style="23" customWidth="1"/>
    <col min="8" max="8" width="9.5" style="21" customWidth="1"/>
    <col min="9" max="9" width="3.625" style="24" customWidth="1"/>
    <col min="10" max="10" width="12.5" style="21" customWidth="1"/>
    <col min="11" max="11" width="9" style="26"/>
    <col min="12" max="12" width="15.625" style="21" customWidth="1"/>
    <col min="13" max="13" width="9" style="21"/>
    <col min="14" max="14" width="8.25" style="21" customWidth="1"/>
    <col min="15" max="15" width="8.25" style="23" customWidth="1"/>
    <col min="16" max="16" width="8.25" style="21" customWidth="1"/>
    <col min="17" max="22" width="8.25" style="26" customWidth="1"/>
    <col min="23" max="16384" width="9" style="26"/>
  </cols>
  <sheetData>
    <row r="1" spans="2:16" ht="18.75" customHeight="1" x14ac:dyDescent="0.15">
      <c r="K1" s="25"/>
    </row>
    <row r="2" spans="2:16" customFormat="1" ht="37.5" customHeight="1" x14ac:dyDescent="0.15">
      <c r="B2" s="115" t="str">
        <f>基本事項!D5&amp;"　"&amp;基本事項!D6&amp;"　"&amp;基本事項!D7&amp;"　村道舗装修繕工事"</f>
        <v>令和8年度　村道2199号線　47スキー場　村道舗装修繕工事</v>
      </c>
      <c r="C2" s="115"/>
      <c r="D2" s="115"/>
      <c r="E2" s="115"/>
      <c r="F2" s="115"/>
      <c r="G2" s="115"/>
      <c r="H2" s="94" t="s">
        <v>103</v>
      </c>
      <c r="I2" s="93"/>
      <c r="J2" s="93"/>
      <c r="L2" s="2"/>
      <c r="M2" s="2"/>
      <c r="N2" s="2"/>
      <c r="O2" s="5"/>
      <c r="P2" s="2"/>
    </row>
    <row r="3" spans="2:16" s="14" customFormat="1" ht="15.75" customHeight="1" x14ac:dyDescent="0.15">
      <c r="B3" s="5"/>
      <c r="C3" s="114" t="s">
        <v>22</v>
      </c>
      <c r="D3" s="114"/>
      <c r="E3" s="13" t="str">
        <f>"A＝"&amp;基本事項!D10&amp;"m2"</f>
        <v>A＝850m2</v>
      </c>
      <c r="F3" s="5"/>
      <c r="G3" s="5"/>
      <c r="H3" s="5"/>
      <c r="I3" s="10"/>
      <c r="J3" s="5"/>
      <c r="L3" s="6"/>
      <c r="M3" s="6"/>
      <c r="N3" s="6"/>
      <c r="O3" s="5"/>
      <c r="P3" s="6"/>
    </row>
    <row r="4" spans="2:16" s="14" customFormat="1" ht="15.75" customHeight="1" x14ac:dyDescent="0.15">
      <c r="B4" s="5"/>
      <c r="C4" s="114" t="s">
        <v>21</v>
      </c>
      <c r="D4" s="114"/>
      <c r="E4" s="13" t="str">
        <f>"L="&amp;基本事項!D8&amp;"ｍ"</f>
        <v>L=100ｍ</v>
      </c>
      <c r="F4" s="5"/>
      <c r="G4" s="5"/>
      <c r="H4" s="5"/>
      <c r="I4" s="10"/>
      <c r="J4" s="5"/>
      <c r="L4" s="6"/>
      <c r="M4" s="6"/>
      <c r="N4" s="6"/>
      <c r="O4" s="5"/>
      <c r="P4" s="6"/>
    </row>
    <row r="5" spans="2:16" s="14" customFormat="1" ht="15.75" customHeight="1" x14ac:dyDescent="0.15">
      <c r="B5" s="5"/>
      <c r="C5" s="112"/>
      <c r="D5" s="112"/>
      <c r="E5" s="13"/>
      <c r="F5" s="5"/>
      <c r="G5" s="5"/>
      <c r="H5" s="5"/>
      <c r="I5" s="10"/>
      <c r="J5" s="5"/>
      <c r="L5" s="6"/>
      <c r="M5" s="6"/>
      <c r="N5" s="6"/>
      <c r="O5" s="5"/>
      <c r="P5" s="6"/>
    </row>
    <row r="6" spans="2:16" s="14" customFormat="1" ht="15.75" customHeight="1" x14ac:dyDescent="0.15">
      <c r="B6" s="5"/>
      <c r="C6" s="5"/>
      <c r="D6" s="5"/>
      <c r="E6" s="13"/>
      <c r="F6" s="5"/>
      <c r="G6" s="5"/>
      <c r="H6" s="5"/>
      <c r="I6" s="10"/>
      <c r="J6" s="5"/>
      <c r="L6" s="6"/>
      <c r="M6" s="6"/>
      <c r="N6" s="6"/>
      <c r="O6" s="5"/>
      <c r="P6" s="6"/>
    </row>
    <row r="7" spans="2:16" s="15" customFormat="1" ht="15.75" customHeight="1" x14ac:dyDescent="0.15">
      <c r="B7" s="5" t="s">
        <v>0</v>
      </c>
      <c r="C7" s="5" t="s">
        <v>1</v>
      </c>
      <c r="D7" s="114" t="s">
        <v>2</v>
      </c>
      <c r="E7" s="114"/>
      <c r="F7" s="5"/>
      <c r="G7" s="5" t="s">
        <v>3</v>
      </c>
      <c r="H7" s="5" t="s">
        <v>4</v>
      </c>
      <c r="L7" s="5"/>
      <c r="M7" s="5"/>
      <c r="N7" s="5"/>
      <c r="O7" s="5"/>
      <c r="P7" s="5"/>
    </row>
    <row r="8" spans="2:16" customFormat="1" ht="15.75" customHeight="1" x14ac:dyDescent="0.15">
      <c r="B8" s="7"/>
      <c r="C8" s="1"/>
      <c r="D8" s="7"/>
      <c r="E8" s="4"/>
      <c r="F8" s="4"/>
      <c r="G8" s="3"/>
      <c r="H8" s="1"/>
      <c r="I8" s="9"/>
      <c r="J8" s="1"/>
      <c r="L8" s="2"/>
      <c r="M8" s="2"/>
      <c r="N8" s="2"/>
      <c r="O8" s="5"/>
      <c r="P8" s="2"/>
    </row>
    <row r="9" spans="2:16" customFormat="1" ht="15.75" customHeight="1" x14ac:dyDescent="0.15">
      <c r="B9" s="8" t="s">
        <v>8</v>
      </c>
      <c r="C9" s="2"/>
      <c r="D9" s="6"/>
      <c r="F9" s="6"/>
      <c r="G9" s="5"/>
      <c r="H9" s="2"/>
      <c r="I9" s="10"/>
      <c r="J9" s="2"/>
      <c r="L9" s="2"/>
      <c r="M9" s="2"/>
      <c r="N9" s="2"/>
      <c r="O9" s="5"/>
      <c r="P9" s="2"/>
    </row>
    <row r="10" spans="2:16" customFormat="1" ht="15.75" customHeight="1" x14ac:dyDescent="0.15">
      <c r="B10" s="6"/>
      <c r="C10" s="2"/>
      <c r="D10" s="34" t="s">
        <v>7</v>
      </c>
      <c r="E10" s="17" t="str">
        <f>"A="&amp;基本事項!D10</f>
        <v>A=850</v>
      </c>
      <c r="F10" s="12" t="s">
        <v>5</v>
      </c>
      <c r="G10" s="17">
        <f>基本事項!D10</f>
        <v>850</v>
      </c>
      <c r="H10" s="18">
        <f>G10</f>
        <v>850</v>
      </c>
      <c r="I10" s="19" t="s">
        <v>23</v>
      </c>
      <c r="J10" s="2"/>
      <c r="L10" s="2"/>
      <c r="M10" s="2"/>
      <c r="N10" s="2"/>
      <c r="O10" s="5"/>
      <c r="P10" s="2"/>
    </row>
    <row r="11" spans="2:16" customFormat="1" ht="15.75" customHeight="1" x14ac:dyDescent="0.15">
      <c r="B11" s="7"/>
      <c r="C11" s="1"/>
      <c r="D11" s="7"/>
      <c r="E11" s="4"/>
      <c r="F11" s="4"/>
      <c r="G11" s="3"/>
      <c r="H11" s="1"/>
      <c r="I11" s="9"/>
      <c r="J11" s="1"/>
      <c r="L11" s="2"/>
      <c r="M11" s="2"/>
      <c r="N11" s="2"/>
      <c r="O11" s="5"/>
      <c r="P11" s="2"/>
    </row>
    <row r="12" spans="2:16" customFormat="1" ht="15.75" customHeight="1" x14ac:dyDescent="0.15">
      <c r="B12" s="8" t="s">
        <v>9</v>
      </c>
      <c r="C12" s="2"/>
      <c r="D12" s="6"/>
      <c r="E12" s="11" t="str">
        <f>"運搬距離"&amp;基本事項!D12&amp;" km"&amp;"　　"&amp;基本事項!D13</f>
        <v>運搬距離21.6 km　　双和産業</v>
      </c>
      <c r="F12" s="6"/>
      <c r="G12" s="5"/>
      <c r="H12" s="2"/>
      <c r="I12" s="10"/>
      <c r="J12" s="2"/>
      <c r="M12" s="2"/>
      <c r="N12" s="2"/>
      <c r="O12" s="5"/>
      <c r="P12" s="2"/>
    </row>
    <row r="13" spans="2:16" customFormat="1" ht="15.75" customHeight="1" x14ac:dyDescent="0.15">
      <c r="B13" s="6"/>
      <c r="C13" s="2"/>
      <c r="D13" s="16" t="s">
        <v>6</v>
      </c>
      <c r="E13" s="17" t="str">
        <f>"＝"&amp;基本事項!D10&amp;"×"&amp;基本事項!D11</f>
        <v>＝850×0.05</v>
      </c>
      <c r="F13" s="12" t="s">
        <v>5</v>
      </c>
      <c r="G13" s="17">
        <f>基本事項!D10*基本事項!D11</f>
        <v>42.5</v>
      </c>
      <c r="H13" s="18">
        <f>ROUNDDOWN(G13,0)</f>
        <v>42</v>
      </c>
      <c r="I13" s="19" t="s">
        <v>26</v>
      </c>
      <c r="J13" s="2"/>
      <c r="L13" s="2"/>
      <c r="M13" s="2"/>
      <c r="N13" s="2"/>
      <c r="O13" s="5"/>
      <c r="P13" s="2"/>
    </row>
    <row r="14" spans="2:16" ht="15.75" customHeight="1" x14ac:dyDescent="0.15">
      <c r="B14" s="35"/>
      <c r="C14" s="36"/>
      <c r="D14" s="35"/>
      <c r="E14" s="37"/>
      <c r="F14" s="37"/>
      <c r="G14" s="38"/>
      <c r="H14" s="36"/>
      <c r="I14" s="39"/>
      <c r="J14" s="36"/>
    </row>
    <row r="15" spans="2:16" customFormat="1" ht="15.75" customHeight="1" x14ac:dyDescent="0.15">
      <c r="B15" s="8" t="s">
        <v>34</v>
      </c>
      <c r="C15" s="2"/>
      <c r="D15" s="6"/>
      <c r="F15" s="6"/>
      <c r="G15" s="5"/>
      <c r="H15" s="2"/>
      <c r="I15" s="10"/>
      <c r="J15" s="2"/>
      <c r="M15" s="2"/>
      <c r="N15" s="2"/>
      <c r="O15" s="5"/>
      <c r="P15" s="2"/>
    </row>
    <row r="16" spans="2:16" customFormat="1" ht="15.75" customHeight="1" x14ac:dyDescent="0.15">
      <c r="B16" s="6"/>
      <c r="C16" s="2"/>
      <c r="D16" s="16" t="s">
        <v>6</v>
      </c>
      <c r="E16" s="17" t="str">
        <f>"＝"&amp;基本事項!D10&amp;"×"&amp;基本事項!D11&amp;"×2.35"</f>
        <v>＝850×0.05×2.35</v>
      </c>
      <c r="F16" s="12" t="s">
        <v>5</v>
      </c>
      <c r="G16" s="41">
        <f>基本事項!D10*基本事項!D11*2.35</f>
        <v>99.875</v>
      </c>
      <c r="H16" s="18">
        <f>ROUNDDOWN(G16,0)</f>
        <v>99</v>
      </c>
      <c r="I16" s="19" t="s">
        <v>25</v>
      </c>
      <c r="J16" s="2"/>
      <c r="L16" s="2"/>
      <c r="M16" s="2"/>
      <c r="N16" s="2"/>
      <c r="O16" s="5"/>
      <c r="P16" s="2"/>
    </row>
    <row r="17" spans="2:16" customFormat="1" ht="15.75" customHeight="1" x14ac:dyDescent="0.15">
      <c r="B17" s="7"/>
      <c r="C17" s="1"/>
      <c r="D17" s="7"/>
      <c r="E17" s="4"/>
      <c r="F17" s="4"/>
      <c r="G17" s="3"/>
      <c r="H17" s="1"/>
      <c r="I17" s="9"/>
      <c r="J17" s="1"/>
      <c r="L17" s="2"/>
      <c r="M17" s="2"/>
      <c r="N17" s="2"/>
      <c r="O17" s="5"/>
      <c r="P17" s="2"/>
    </row>
    <row r="18" spans="2:16" customFormat="1" ht="15.75" customHeight="1" x14ac:dyDescent="0.15">
      <c r="B18" s="8" t="s">
        <v>39</v>
      </c>
      <c r="C18" s="2"/>
      <c r="D18" s="6"/>
      <c r="E18" s="11" t="s">
        <v>127</v>
      </c>
      <c r="F18" s="6"/>
      <c r="G18" s="5"/>
      <c r="H18" s="2"/>
      <c r="I18" s="10"/>
      <c r="J18" s="2"/>
      <c r="L18" s="11" t="s">
        <v>122</v>
      </c>
      <c r="M18" s="21"/>
      <c r="N18" s="2" t="s">
        <v>123</v>
      </c>
      <c r="O18" s="5"/>
      <c r="P18" s="2"/>
    </row>
    <row r="19" spans="2:16" customFormat="1" ht="15.75" customHeight="1" x14ac:dyDescent="0.15">
      <c r="B19" s="6"/>
      <c r="C19" s="2"/>
      <c r="D19" s="16" t="s">
        <v>6</v>
      </c>
      <c r="E19" s="17" t="str">
        <f>E10</f>
        <v>A=850</v>
      </c>
      <c r="F19" s="12" t="s">
        <v>5</v>
      </c>
      <c r="G19" s="90">
        <f>G10</f>
        <v>850</v>
      </c>
      <c r="H19" s="18">
        <f>G19</f>
        <v>850</v>
      </c>
      <c r="I19" s="10" t="s">
        <v>23</v>
      </c>
      <c r="J19" s="2"/>
      <c r="L19" s="11" t="s">
        <v>124</v>
      </c>
      <c r="M19" s="21"/>
      <c r="N19" s="2" t="s">
        <v>125</v>
      </c>
      <c r="O19" s="5"/>
      <c r="P19" s="2"/>
    </row>
    <row r="20" spans="2:16" ht="15.75" customHeight="1" x14ac:dyDescent="0.15">
      <c r="B20" s="35"/>
      <c r="C20" s="36"/>
      <c r="D20" s="35"/>
      <c r="E20" s="37"/>
      <c r="F20" s="37"/>
      <c r="G20" s="35"/>
      <c r="H20" s="36"/>
      <c r="I20" s="39"/>
      <c r="J20" s="36"/>
      <c r="L20" s="11" t="s">
        <v>126</v>
      </c>
      <c r="N20" s="2"/>
    </row>
    <row r="21" spans="2:16" ht="18.75" hidden="1" customHeight="1" x14ac:dyDescent="0.15">
      <c r="B21" s="32" t="s">
        <v>10</v>
      </c>
      <c r="E21" s="20"/>
      <c r="F21" s="20"/>
      <c r="G21" s="20"/>
    </row>
    <row r="22" spans="2:16" ht="18.75" hidden="1" customHeight="1" x14ac:dyDescent="0.15">
      <c r="C22" s="33"/>
      <c r="D22" s="28" t="s">
        <v>6</v>
      </c>
      <c r="E22" s="29"/>
      <c r="F22" s="22" t="s">
        <v>5</v>
      </c>
      <c r="G22" s="92"/>
      <c r="H22" s="30"/>
      <c r="I22" s="24" t="s">
        <v>24</v>
      </c>
    </row>
    <row r="23" spans="2:16" ht="18.75" hidden="1" customHeight="1" x14ac:dyDescent="0.15">
      <c r="B23" s="35"/>
      <c r="C23" s="36"/>
      <c r="D23" s="35"/>
      <c r="E23" s="37"/>
      <c r="F23" s="37"/>
      <c r="G23" s="35"/>
      <c r="H23" s="36"/>
      <c r="I23" s="39"/>
      <c r="J23" s="36"/>
    </row>
    <row r="24" spans="2:16" ht="18.75" hidden="1" customHeight="1" x14ac:dyDescent="0.15">
      <c r="B24" s="32" t="s">
        <v>11</v>
      </c>
      <c r="E24" s="26"/>
      <c r="F24" s="20"/>
      <c r="G24" s="20"/>
    </row>
    <row r="25" spans="2:16" ht="18.75" hidden="1" customHeight="1" x14ac:dyDescent="0.15">
      <c r="C25" s="33"/>
      <c r="D25" s="40" t="s">
        <v>7</v>
      </c>
      <c r="E25" s="29"/>
      <c r="F25" s="22" t="s">
        <v>5</v>
      </c>
      <c r="G25" s="92"/>
      <c r="H25" s="30"/>
      <c r="I25" s="24" t="s">
        <v>23</v>
      </c>
    </row>
    <row r="26" spans="2:16" ht="18.75" hidden="1" customHeight="1" x14ac:dyDescent="0.15">
      <c r="B26" s="35"/>
      <c r="C26" s="36"/>
      <c r="D26" s="35"/>
      <c r="E26" s="37"/>
      <c r="F26" s="37"/>
      <c r="G26" s="35"/>
      <c r="H26" s="36"/>
      <c r="I26" s="39"/>
      <c r="J26" s="36"/>
    </row>
    <row r="27" spans="2:16" ht="18.75" hidden="1" customHeight="1" x14ac:dyDescent="0.15">
      <c r="B27" s="32" t="s">
        <v>12</v>
      </c>
      <c r="E27" s="27" t="s">
        <v>35</v>
      </c>
      <c r="F27" s="20"/>
      <c r="G27" s="20"/>
    </row>
    <row r="28" spans="2:16" ht="18.75" hidden="1" customHeight="1" x14ac:dyDescent="0.15">
      <c r="C28" s="33"/>
      <c r="D28" s="28" t="s">
        <v>6</v>
      </c>
      <c r="E28" s="29"/>
      <c r="F28" s="22" t="s">
        <v>5</v>
      </c>
      <c r="G28" s="92"/>
      <c r="H28" s="30"/>
      <c r="I28" s="24" t="s">
        <v>26</v>
      </c>
    </row>
    <row r="29" spans="2:16" ht="18.75" hidden="1" customHeight="1" x14ac:dyDescent="0.15">
      <c r="B29" s="35"/>
      <c r="C29" s="36"/>
      <c r="D29" s="35"/>
      <c r="E29" s="37"/>
      <c r="F29" s="37"/>
      <c r="G29" s="35"/>
      <c r="H29" s="36"/>
      <c r="I29" s="39"/>
      <c r="J29" s="36"/>
    </row>
    <row r="30" spans="2:16" ht="18.75" hidden="1" customHeight="1" x14ac:dyDescent="0.15">
      <c r="B30" s="32" t="s">
        <v>13</v>
      </c>
      <c r="E30" s="26"/>
      <c r="F30" s="20"/>
      <c r="G30" s="20"/>
    </row>
    <row r="31" spans="2:16" ht="18.75" hidden="1" customHeight="1" x14ac:dyDescent="0.15">
      <c r="C31" s="33"/>
      <c r="D31" s="28" t="s">
        <v>6</v>
      </c>
      <c r="E31" s="29"/>
      <c r="F31" s="22" t="s">
        <v>5</v>
      </c>
      <c r="G31" s="92"/>
      <c r="H31" s="30"/>
      <c r="I31" s="24" t="s">
        <v>25</v>
      </c>
    </row>
    <row r="32" spans="2:16" ht="18.75" hidden="1" customHeight="1" x14ac:dyDescent="0.15">
      <c r="B32" s="35"/>
      <c r="C32" s="36"/>
      <c r="D32" s="35"/>
      <c r="E32" s="37"/>
      <c r="F32" s="37"/>
      <c r="G32" s="35"/>
      <c r="H32" s="36"/>
      <c r="I32" s="39"/>
      <c r="J32" s="36"/>
    </row>
    <row r="33" spans="2:16" ht="18.75" hidden="1" customHeight="1" x14ac:dyDescent="0.15">
      <c r="B33" s="32" t="s">
        <v>14</v>
      </c>
      <c r="E33" s="20"/>
      <c r="F33" s="20"/>
      <c r="G33" s="20"/>
    </row>
    <row r="34" spans="2:16" ht="18.75" hidden="1" customHeight="1" x14ac:dyDescent="0.15">
      <c r="C34" s="33"/>
      <c r="D34" s="28" t="s">
        <v>6</v>
      </c>
      <c r="F34" s="22" t="s">
        <v>5</v>
      </c>
      <c r="G34" s="20"/>
      <c r="H34" s="31"/>
      <c r="I34" s="24" t="s">
        <v>23</v>
      </c>
    </row>
    <row r="35" spans="2:16" ht="18.75" hidden="1" customHeight="1" x14ac:dyDescent="0.15">
      <c r="B35" s="35"/>
      <c r="C35" s="36"/>
      <c r="D35" s="35"/>
      <c r="E35" s="37"/>
      <c r="F35" s="37"/>
      <c r="G35" s="35"/>
      <c r="H35" s="36"/>
      <c r="I35" s="39"/>
      <c r="J35" s="36"/>
    </row>
    <row r="36" spans="2:16" ht="18.75" hidden="1" customHeight="1" x14ac:dyDescent="0.15">
      <c r="B36" s="32" t="s">
        <v>15</v>
      </c>
      <c r="E36" s="20"/>
      <c r="F36" s="20"/>
      <c r="G36" s="20"/>
    </row>
    <row r="37" spans="2:16" ht="18.75" hidden="1" customHeight="1" x14ac:dyDescent="0.15">
      <c r="C37" s="33"/>
      <c r="D37" s="28" t="s">
        <v>6</v>
      </c>
      <c r="F37" s="22" t="s">
        <v>5</v>
      </c>
      <c r="G37" s="20"/>
      <c r="H37" s="31"/>
      <c r="I37" s="24" t="s">
        <v>23</v>
      </c>
    </row>
    <row r="38" spans="2:16" ht="18.75" hidden="1" customHeight="1" x14ac:dyDescent="0.15">
      <c r="B38" s="35"/>
      <c r="C38" s="36"/>
      <c r="D38" s="35"/>
      <c r="E38" s="37"/>
      <c r="F38" s="37"/>
      <c r="G38" s="35"/>
      <c r="H38" s="36"/>
      <c r="I38" s="39"/>
      <c r="J38" s="36"/>
    </row>
    <row r="39" spans="2:16" customFormat="1" ht="15.75" customHeight="1" x14ac:dyDescent="0.15">
      <c r="B39" s="8" t="s">
        <v>16</v>
      </c>
      <c r="C39" s="2"/>
      <c r="D39" s="6"/>
      <c r="E39" s="6"/>
      <c r="F39" s="6"/>
      <c r="G39" s="6"/>
      <c r="H39" s="2"/>
      <c r="I39" s="10"/>
      <c r="J39" s="2"/>
      <c r="L39" s="2"/>
      <c r="M39" s="2"/>
      <c r="N39" s="2"/>
      <c r="O39" s="5"/>
      <c r="P39" s="2"/>
    </row>
    <row r="40" spans="2:16" customFormat="1" ht="15.75" customHeight="1" x14ac:dyDescent="0.15">
      <c r="B40" s="6"/>
      <c r="C40" s="12" t="s">
        <v>36</v>
      </c>
      <c r="D40" s="16" t="s">
        <v>6</v>
      </c>
      <c r="E40" s="17" t="str">
        <f>"＝"&amp;基本事項!D8&amp;"*2"</f>
        <v>＝100*2</v>
      </c>
      <c r="F40" s="12" t="s">
        <v>5</v>
      </c>
      <c r="G40" s="90">
        <f>基本事項!D8*2</f>
        <v>200</v>
      </c>
      <c r="H40" s="18">
        <f>G40</f>
        <v>200</v>
      </c>
      <c r="I40" s="10" t="s">
        <v>24</v>
      </c>
      <c r="J40" s="2"/>
      <c r="L40" s="2"/>
      <c r="M40" s="2"/>
      <c r="N40" s="2"/>
      <c r="O40" s="5"/>
      <c r="P40" s="2"/>
    </row>
    <row r="41" spans="2:16" customFormat="1" ht="15.75" customHeight="1" x14ac:dyDescent="0.15">
      <c r="B41" s="6"/>
      <c r="C41" s="12" t="s">
        <v>37</v>
      </c>
      <c r="D41" s="16" t="s">
        <v>6</v>
      </c>
      <c r="E41" s="17" t="s">
        <v>41</v>
      </c>
      <c r="F41" s="12"/>
      <c r="G41" s="91">
        <f>基本事項!D15</f>
        <v>1150</v>
      </c>
      <c r="H41" s="18">
        <f>G41</f>
        <v>1150</v>
      </c>
      <c r="I41" s="10" t="s">
        <v>24</v>
      </c>
      <c r="J41" s="2"/>
      <c r="L41" s="2"/>
      <c r="M41" s="2"/>
      <c r="N41" s="2"/>
      <c r="O41" s="5"/>
      <c r="P41" s="2"/>
    </row>
    <row r="42" spans="2:16" customFormat="1" ht="15.75" customHeight="1" x14ac:dyDescent="0.15">
      <c r="B42" s="7"/>
      <c r="C42" s="42"/>
      <c r="D42" s="7"/>
      <c r="E42" s="4"/>
      <c r="F42" s="4"/>
      <c r="G42" s="7"/>
      <c r="H42" s="1"/>
      <c r="I42" s="9"/>
      <c r="J42" s="1"/>
      <c r="L42" s="2"/>
      <c r="M42" s="2"/>
      <c r="N42" s="2"/>
      <c r="O42" s="5"/>
      <c r="P42" s="2"/>
    </row>
    <row r="43" spans="2:16" customFormat="1" ht="15.75" customHeight="1" x14ac:dyDescent="0.15">
      <c r="B43" s="8" t="s">
        <v>17</v>
      </c>
      <c r="C43" s="16"/>
      <c r="D43" s="6"/>
      <c r="E43" s="6"/>
      <c r="F43" s="6"/>
      <c r="G43" s="6"/>
      <c r="H43" s="2"/>
      <c r="I43" s="10"/>
      <c r="J43" s="2"/>
      <c r="L43" s="2"/>
      <c r="M43" s="2"/>
      <c r="N43" s="2"/>
      <c r="O43" s="5"/>
      <c r="P43" s="2"/>
    </row>
    <row r="44" spans="2:16" customFormat="1" ht="15.75" customHeight="1" x14ac:dyDescent="0.15">
      <c r="B44" s="6"/>
      <c r="C44" s="12" t="s">
        <v>36</v>
      </c>
      <c r="D44" s="16" t="s">
        <v>6</v>
      </c>
      <c r="E44" s="17" t="str">
        <f>"＝"&amp;基本事項!D8&amp;"/2"</f>
        <v>＝100/2</v>
      </c>
      <c r="F44" s="12" t="s">
        <v>5</v>
      </c>
      <c r="G44" s="90">
        <f>基本事項!D16</f>
        <v>50</v>
      </c>
      <c r="H44" s="18">
        <f>G44</f>
        <v>50</v>
      </c>
      <c r="I44" s="10" t="s">
        <v>24</v>
      </c>
      <c r="J44" s="2"/>
      <c r="L44" s="2"/>
      <c r="M44" s="2"/>
      <c r="N44" s="2"/>
      <c r="O44" s="5"/>
      <c r="P44" s="2"/>
    </row>
    <row r="45" spans="2:16" customFormat="1" ht="15.75" customHeight="1" x14ac:dyDescent="0.15">
      <c r="B45" s="6"/>
      <c r="C45" s="12" t="s">
        <v>37</v>
      </c>
      <c r="D45" s="16" t="s">
        <v>6</v>
      </c>
      <c r="E45" s="17" t="s">
        <v>41</v>
      </c>
      <c r="F45" s="12"/>
      <c r="G45" s="90">
        <f>基本事項!D17</f>
        <v>290</v>
      </c>
      <c r="H45" s="18">
        <f>G45</f>
        <v>290</v>
      </c>
      <c r="I45" s="10" t="s">
        <v>24</v>
      </c>
      <c r="J45" s="2"/>
      <c r="L45" s="2"/>
      <c r="M45" s="2"/>
      <c r="N45" s="2"/>
      <c r="O45" s="5"/>
      <c r="P45" s="2"/>
    </row>
    <row r="46" spans="2:16" ht="18" hidden="1" customHeight="1" x14ac:dyDescent="0.15">
      <c r="B46" s="35"/>
      <c r="C46" s="43"/>
      <c r="D46" s="35"/>
      <c r="E46" s="37"/>
      <c r="F46" s="37"/>
      <c r="G46" s="35"/>
      <c r="H46" s="36"/>
      <c r="I46" s="39"/>
      <c r="J46" s="36"/>
    </row>
    <row r="47" spans="2:16" ht="18" hidden="1" customHeight="1" x14ac:dyDescent="0.15">
      <c r="B47" s="32" t="s">
        <v>18</v>
      </c>
      <c r="C47" s="28"/>
      <c r="E47" s="27" t="s">
        <v>38</v>
      </c>
      <c r="F47" s="20"/>
      <c r="G47" s="20"/>
    </row>
    <row r="48" spans="2:16" ht="18" hidden="1" customHeight="1" x14ac:dyDescent="0.15">
      <c r="C48" s="22" t="s">
        <v>36</v>
      </c>
      <c r="D48" s="28" t="s">
        <v>6</v>
      </c>
      <c r="E48" s="27"/>
      <c r="F48" s="22" t="s">
        <v>5</v>
      </c>
      <c r="G48" s="20"/>
      <c r="I48" s="24" t="s">
        <v>24</v>
      </c>
    </row>
    <row r="49" spans="2:10" ht="18" hidden="1" customHeight="1" x14ac:dyDescent="0.15">
      <c r="B49" s="35"/>
      <c r="C49" s="43"/>
      <c r="D49" s="35"/>
      <c r="E49" s="37"/>
      <c r="F49" s="37"/>
      <c r="G49" s="35"/>
      <c r="H49" s="36"/>
      <c r="I49" s="39"/>
      <c r="J49" s="36"/>
    </row>
    <row r="50" spans="2:10" ht="18" hidden="1" customHeight="1" x14ac:dyDescent="0.15">
      <c r="C50" s="28"/>
      <c r="D50" s="28"/>
      <c r="E50" s="27"/>
      <c r="G50" s="20"/>
    </row>
    <row r="51" spans="2:10" ht="18" hidden="1" customHeight="1" x14ac:dyDescent="0.15">
      <c r="C51" s="22" t="s">
        <v>37</v>
      </c>
      <c r="D51" s="28" t="s">
        <v>6</v>
      </c>
      <c r="E51" s="27"/>
      <c r="G51" s="20"/>
    </row>
    <row r="52" spans="2:10" ht="18" hidden="1" customHeight="1" x14ac:dyDescent="0.15">
      <c r="B52" s="35"/>
      <c r="C52" s="43"/>
      <c r="D52" s="35"/>
      <c r="E52" s="37"/>
      <c r="F52" s="37"/>
      <c r="G52" s="35"/>
      <c r="H52" s="36"/>
      <c r="I52" s="39"/>
      <c r="J52" s="36"/>
    </row>
    <row r="53" spans="2:10" ht="18" hidden="1" customHeight="1" x14ac:dyDescent="0.15">
      <c r="B53" s="32" t="s">
        <v>27</v>
      </c>
      <c r="C53" s="28"/>
      <c r="E53" s="27" t="s">
        <v>30</v>
      </c>
      <c r="F53" s="20"/>
      <c r="G53" s="20"/>
    </row>
    <row r="54" spans="2:10" ht="18" hidden="1" customHeight="1" x14ac:dyDescent="0.15">
      <c r="C54" s="22" t="s">
        <v>36</v>
      </c>
      <c r="D54" s="28" t="s">
        <v>6</v>
      </c>
      <c r="E54" s="27"/>
      <c r="F54" s="22" t="s">
        <v>5</v>
      </c>
      <c r="G54" s="20"/>
      <c r="I54" s="24" t="s">
        <v>28</v>
      </c>
    </row>
    <row r="55" spans="2:10" ht="18" hidden="1" customHeight="1" x14ac:dyDescent="0.15">
      <c r="B55" s="35"/>
      <c r="C55" s="43"/>
      <c r="D55" s="35"/>
      <c r="E55" s="37"/>
      <c r="F55" s="37"/>
      <c r="G55" s="35"/>
      <c r="H55" s="36"/>
      <c r="I55" s="39"/>
      <c r="J55" s="36"/>
    </row>
    <row r="56" spans="2:10" ht="18" hidden="1" customHeight="1" x14ac:dyDescent="0.15">
      <c r="C56" s="28"/>
      <c r="D56" s="28"/>
      <c r="E56" s="27"/>
      <c r="G56" s="20"/>
    </row>
    <row r="57" spans="2:10" ht="18" hidden="1" customHeight="1" x14ac:dyDescent="0.15">
      <c r="C57" s="22" t="s">
        <v>37</v>
      </c>
      <c r="D57" s="28" t="s">
        <v>6</v>
      </c>
      <c r="E57" s="27"/>
      <c r="G57" s="20"/>
    </row>
    <row r="58" spans="2:10" ht="18" hidden="1" customHeight="1" x14ac:dyDescent="0.15">
      <c r="B58" s="35"/>
      <c r="C58" s="43"/>
      <c r="D58" s="35"/>
      <c r="E58" s="37"/>
      <c r="F58" s="37"/>
      <c r="G58" s="35"/>
      <c r="H58" s="36"/>
      <c r="I58" s="39"/>
      <c r="J58" s="36"/>
    </row>
    <row r="59" spans="2:10" ht="18" hidden="1" customHeight="1" x14ac:dyDescent="0.15">
      <c r="B59" s="32" t="s">
        <v>19</v>
      </c>
      <c r="C59" s="28"/>
      <c r="E59" s="27" t="s">
        <v>40</v>
      </c>
      <c r="F59" s="20"/>
      <c r="G59" s="20"/>
    </row>
    <row r="60" spans="2:10" ht="18" hidden="1" customHeight="1" x14ac:dyDescent="0.15">
      <c r="C60" s="22" t="s">
        <v>36</v>
      </c>
      <c r="D60" s="28" t="s">
        <v>6</v>
      </c>
      <c r="E60" s="27"/>
      <c r="F60" s="22" t="s">
        <v>5</v>
      </c>
      <c r="G60" s="20"/>
      <c r="I60" s="24" t="s">
        <v>28</v>
      </c>
    </row>
    <row r="61" spans="2:10" ht="18" hidden="1" customHeight="1" x14ac:dyDescent="0.15">
      <c r="B61" s="35"/>
      <c r="C61" s="43"/>
      <c r="D61" s="35"/>
      <c r="E61" s="37"/>
      <c r="F61" s="37"/>
      <c r="G61" s="35"/>
      <c r="H61" s="36"/>
      <c r="I61" s="39"/>
      <c r="J61" s="36"/>
    </row>
    <row r="62" spans="2:10" ht="18" hidden="1" customHeight="1" x14ac:dyDescent="0.15">
      <c r="C62" s="28"/>
      <c r="D62" s="28"/>
      <c r="E62" s="27"/>
      <c r="G62" s="20"/>
    </row>
    <row r="63" spans="2:10" ht="18" hidden="1" customHeight="1" x14ac:dyDescent="0.15">
      <c r="C63" s="22" t="s">
        <v>37</v>
      </c>
      <c r="D63" s="28" t="s">
        <v>6</v>
      </c>
      <c r="E63" s="27"/>
      <c r="G63" s="20"/>
    </row>
    <row r="64" spans="2:10" ht="15.75" customHeight="1" x14ac:dyDescent="0.15">
      <c r="B64" s="35"/>
      <c r="C64" s="43"/>
      <c r="D64" s="35"/>
      <c r="E64" s="37"/>
      <c r="F64" s="37"/>
      <c r="G64" s="35"/>
      <c r="H64" s="36"/>
      <c r="I64" s="39"/>
      <c r="J64" s="36"/>
    </row>
    <row r="65" spans="2:16" customFormat="1" ht="15.75" customHeight="1" x14ac:dyDescent="0.15">
      <c r="B65" s="8" t="s">
        <v>20</v>
      </c>
      <c r="C65" s="2"/>
      <c r="D65" s="6"/>
      <c r="E65" s="11" t="s">
        <v>29</v>
      </c>
      <c r="F65" s="6"/>
      <c r="G65" s="6"/>
      <c r="H65" s="2"/>
      <c r="I65" s="10"/>
      <c r="J65" s="2"/>
      <c r="L65" s="2"/>
      <c r="M65" s="2"/>
      <c r="N65" s="2"/>
      <c r="O65" s="5"/>
      <c r="P65" s="2"/>
    </row>
    <row r="66" spans="2:16" customFormat="1" ht="15.75" customHeight="1" x14ac:dyDescent="0.15">
      <c r="B66" s="6"/>
      <c r="C66" s="2"/>
      <c r="D66" s="16" t="s">
        <v>6</v>
      </c>
      <c r="E66" s="107" t="s">
        <v>132</v>
      </c>
      <c r="F66" s="108" t="s">
        <v>5</v>
      </c>
      <c r="G66" s="109">
        <v>4</v>
      </c>
      <c r="H66" s="110">
        <v>4</v>
      </c>
      <c r="I66" s="111" t="s">
        <v>31</v>
      </c>
      <c r="J66" s="2"/>
      <c r="L66" s="2"/>
      <c r="M66" s="2"/>
      <c r="N66" s="2"/>
      <c r="O66" s="5"/>
      <c r="P66" s="2"/>
    </row>
    <row r="67" spans="2:16" ht="15.75" customHeight="1" x14ac:dyDescent="0.15">
      <c r="B67" s="35"/>
      <c r="C67" s="36"/>
      <c r="D67" s="35"/>
      <c r="E67" s="37"/>
      <c r="F67" s="37"/>
      <c r="G67" s="38"/>
      <c r="H67" s="36"/>
      <c r="I67" s="39"/>
      <c r="J67" s="36"/>
    </row>
    <row r="68" spans="2:16" customFormat="1" ht="15.75" customHeight="1" x14ac:dyDescent="0.15">
      <c r="B68" s="8" t="s">
        <v>32</v>
      </c>
      <c r="C68" s="2"/>
      <c r="D68" s="6"/>
      <c r="E68" s="6" t="s">
        <v>131</v>
      </c>
      <c r="F68" s="6"/>
      <c r="G68" s="5"/>
      <c r="H68" s="2"/>
      <c r="I68" s="10"/>
      <c r="J68" s="2"/>
      <c r="L68" s="2"/>
      <c r="M68" s="2"/>
      <c r="N68" s="2"/>
      <c r="O68" s="5"/>
      <c r="P68" s="2"/>
    </row>
    <row r="69" spans="2:16" customFormat="1" ht="15.75" customHeight="1" x14ac:dyDescent="0.15">
      <c r="B69" s="6"/>
      <c r="C69" s="2"/>
      <c r="D69" s="16" t="s">
        <v>6</v>
      </c>
      <c r="E69" s="108"/>
      <c r="F69" s="108" t="s">
        <v>5</v>
      </c>
      <c r="G69" s="113"/>
      <c r="H69" s="110">
        <v>1</v>
      </c>
      <c r="I69" s="10" t="s">
        <v>33</v>
      </c>
      <c r="J69" s="2"/>
      <c r="L69" s="2"/>
      <c r="M69" s="2"/>
      <c r="N69" s="2"/>
      <c r="O69" s="5"/>
      <c r="P69" s="2"/>
    </row>
    <row r="70" spans="2:16" ht="15.75" customHeight="1" x14ac:dyDescent="0.15">
      <c r="B70" s="35"/>
      <c r="C70" s="36"/>
      <c r="D70" s="35"/>
      <c r="E70" s="37"/>
      <c r="F70" s="37"/>
      <c r="G70" s="38"/>
      <c r="H70" s="36"/>
      <c r="I70" s="39"/>
      <c r="J70" s="36"/>
    </row>
    <row r="71" spans="2:16" ht="15.75" customHeight="1" x14ac:dyDescent="0.15">
      <c r="E71" s="20"/>
      <c r="F71" s="20"/>
    </row>
    <row r="72" spans="2:16" ht="15.75" customHeight="1" x14ac:dyDescent="0.15">
      <c r="D72" s="28" t="s">
        <v>6</v>
      </c>
      <c r="F72" s="22" t="s">
        <v>5</v>
      </c>
    </row>
    <row r="73" spans="2:16" ht="15.75" customHeight="1" x14ac:dyDescent="0.15"/>
    <row r="74" spans="2:16" ht="15.75" customHeight="1" x14ac:dyDescent="0.15">
      <c r="E74" s="20"/>
      <c r="F74" s="20"/>
    </row>
    <row r="75" spans="2:16" ht="15.75" customHeight="1" x14ac:dyDescent="0.15">
      <c r="D75" s="28" t="s">
        <v>6</v>
      </c>
      <c r="F75" s="22" t="s">
        <v>5</v>
      </c>
    </row>
    <row r="76" spans="2:16" ht="15.75" customHeight="1" x14ac:dyDescent="0.15"/>
    <row r="77" spans="2:16" ht="15.75" customHeight="1" x14ac:dyDescent="0.15">
      <c r="E77" s="20"/>
      <c r="F77" s="20"/>
    </row>
    <row r="78" spans="2:16" ht="15.75" customHeight="1" x14ac:dyDescent="0.15">
      <c r="D78" s="28" t="s">
        <v>6</v>
      </c>
      <c r="F78" s="22" t="s">
        <v>5</v>
      </c>
    </row>
    <row r="79" spans="2:16" ht="15.75" customHeight="1" x14ac:dyDescent="0.15"/>
    <row r="80" spans="2:16" ht="15.75" customHeight="1" x14ac:dyDescent="0.15">
      <c r="E80" s="20"/>
      <c r="F80" s="20"/>
    </row>
    <row r="81" spans="4:6" ht="15.75" customHeight="1" x14ac:dyDescent="0.15">
      <c r="D81" s="28" t="s">
        <v>6</v>
      </c>
      <c r="F81" s="22" t="s">
        <v>5</v>
      </c>
    </row>
    <row r="82" spans="4:6" ht="15.75" customHeight="1" x14ac:dyDescent="0.15"/>
    <row r="83" spans="4:6" ht="15.75" customHeight="1" x14ac:dyDescent="0.15">
      <c r="E83" s="20"/>
      <c r="F83" s="20"/>
    </row>
    <row r="84" spans="4:6" ht="15.75" customHeight="1" x14ac:dyDescent="0.15">
      <c r="D84" s="28" t="s">
        <v>6</v>
      </c>
      <c r="F84" s="22" t="s">
        <v>5</v>
      </c>
    </row>
    <row r="85" spans="4:6" ht="15.75" customHeight="1" x14ac:dyDescent="0.15"/>
    <row r="86" spans="4:6" ht="15.75" customHeight="1" x14ac:dyDescent="0.15">
      <c r="E86" s="20"/>
      <c r="F86" s="20"/>
    </row>
    <row r="87" spans="4:6" ht="15.75" customHeight="1" x14ac:dyDescent="0.15">
      <c r="D87" s="28" t="s">
        <v>6</v>
      </c>
      <c r="F87" s="22" t="s">
        <v>5</v>
      </c>
    </row>
    <row r="88" spans="4:6" ht="15.75" customHeight="1" x14ac:dyDescent="0.15"/>
    <row r="89" spans="4:6" ht="15.75" customHeight="1" x14ac:dyDescent="0.15">
      <c r="E89" s="20"/>
      <c r="F89" s="20"/>
    </row>
    <row r="90" spans="4:6" ht="15.75" customHeight="1" x14ac:dyDescent="0.15">
      <c r="D90" s="28" t="s">
        <v>6</v>
      </c>
      <c r="F90" s="22" t="s">
        <v>5</v>
      </c>
    </row>
    <row r="91" spans="4:6" ht="15.75" customHeight="1" x14ac:dyDescent="0.15"/>
    <row r="92" spans="4:6" ht="15.75" customHeight="1" x14ac:dyDescent="0.15">
      <c r="E92" s="20"/>
      <c r="F92" s="20"/>
    </row>
    <row r="93" spans="4:6" ht="15.75" customHeight="1" x14ac:dyDescent="0.15">
      <c r="D93" s="28" t="s">
        <v>6</v>
      </c>
      <c r="F93" s="22" t="s">
        <v>5</v>
      </c>
    </row>
    <row r="94" spans="4:6" ht="15.75" customHeight="1" x14ac:dyDescent="0.15"/>
    <row r="95" spans="4:6" ht="15.75" customHeight="1" x14ac:dyDescent="0.15">
      <c r="E95" s="20"/>
      <c r="F95" s="20"/>
    </row>
    <row r="96" spans="4:6" ht="15.75" customHeight="1" x14ac:dyDescent="0.15">
      <c r="D96" s="28" t="s">
        <v>6</v>
      </c>
      <c r="F96" s="22" t="s">
        <v>5</v>
      </c>
    </row>
    <row r="97" spans="4:6" ht="15.75" customHeight="1" x14ac:dyDescent="0.15"/>
    <row r="98" spans="4:6" ht="15.75" customHeight="1" x14ac:dyDescent="0.15">
      <c r="E98" s="20"/>
      <c r="F98" s="20"/>
    </row>
    <row r="99" spans="4:6" ht="15.75" customHeight="1" x14ac:dyDescent="0.15">
      <c r="D99" s="28" t="s">
        <v>6</v>
      </c>
      <c r="F99" s="22" t="s">
        <v>5</v>
      </c>
    </row>
    <row r="100" spans="4:6" ht="15.75" customHeight="1" x14ac:dyDescent="0.15"/>
    <row r="101" spans="4:6" ht="15.75" customHeight="1" x14ac:dyDescent="0.15">
      <c r="E101" s="20"/>
      <c r="F101" s="20"/>
    </row>
    <row r="102" spans="4:6" ht="15.75" customHeight="1" x14ac:dyDescent="0.15">
      <c r="D102" s="28" t="s">
        <v>6</v>
      </c>
      <c r="F102" s="22" t="s">
        <v>5</v>
      </c>
    </row>
    <row r="103" spans="4:6" ht="15.75" customHeight="1" x14ac:dyDescent="0.15"/>
    <row r="104" spans="4:6" ht="15.75" customHeight="1" x14ac:dyDescent="0.15">
      <c r="E104" s="20"/>
      <c r="F104" s="20"/>
    </row>
    <row r="105" spans="4:6" ht="15.75" customHeight="1" x14ac:dyDescent="0.15">
      <c r="D105" s="28" t="s">
        <v>6</v>
      </c>
      <c r="F105" s="22" t="s">
        <v>5</v>
      </c>
    </row>
    <row r="106" spans="4:6" ht="15.75" customHeight="1" x14ac:dyDescent="0.15"/>
    <row r="107" spans="4:6" ht="15.75" customHeight="1" x14ac:dyDescent="0.15">
      <c r="E107" s="20"/>
      <c r="F107" s="20"/>
    </row>
    <row r="108" spans="4:6" ht="15.75" customHeight="1" x14ac:dyDescent="0.15">
      <c r="D108" s="28" t="s">
        <v>6</v>
      </c>
      <c r="F108" s="22" t="s">
        <v>5</v>
      </c>
    </row>
    <row r="110" spans="4:6" ht="18.75" customHeight="1" x14ac:dyDescent="0.15">
      <c r="E110" s="20"/>
      <c r="F110" s="20"/>
    </row>
    <row r="111" spans="4:6" ht="18.75" customHeight="1" x14ac:dyDescent="0.15">
      <c r="D111" s="28" t="s">
        <v>6</v>
      </c>
      <c r="F111" s="22" t="s">
        <v>5</v>
      </c>
    </row>
    <row r="113" spans="4:6" ht="18.75" customHeight="1" x14ac:dyDescent="0.15">
      <c r="E113" s="20"/>
      <c r="F113" s="20"/>
    </row>
    <row r="114" spans="4:6" ht="18.75" customHeight="1" x14ac:dyDescent="0.15">
      <c r="D114" s="28" t="s">
        <v>6</v>
      </c>
      <c r="F114" s="22" t="s">
        <v>5</v>
      </c>
    </row>
    <row r="116" spans="4:6" ht="18.75" customHeight="1" x14ac:dyDescent="0.15">
      <c r="E116" s="20"/>
      <c r="F116" s="20"/>
    </row>
    <row r="117" spans="4:6" ht="18.75" customHeight="1" x14ac:dyDescent="0.15">
      <c r="D117" s="28" t="s">
        <v>6</v>
      </c>
      <c r="F117" s="22" t="s">
        <v>5</v>
      </c>
    </row>
    <row r="119" spans="4:6" ht="18.75" customHeight="1" x14ac:dyDescent="0.15">
      <c r="E119" s="20"/>
      <c r="F119" s="20"/>
    </row>
    <row r="120" spans="4:6" ht="18.75" customHeight="1" x14ac:dyDescent="0.15">
      <c r="D120" s="28" t="s">
        <v>6</v>
      </c>
      <c r="F120" s="22" t="s">
        <v>5</v>
      </c>
    </row>
    <row r="122" spans="4:6" ht="18.75" customHeight="1" x14ac:dyDescent="0.15">
      <c r="E122" s="20"/>
      <c r="F122" s="20"/>
    </row>
    <row r="123" spans="4:6" ht="18.75" customHeight="1" x14ac:dyDescent="0.15">
      <c r="D123" s="28" t="s">
        <v>6</v>
      </c>
      <c r="F123" s="22" t="s">
        <v>5</v>
      </c>
    </row>
    <row r="125" spans="4:6" ht="18.75" customHeight="1" x14ac:dyDescent="0.15">
      <c r="E125" s="20"/>
      <c r="F125" s="20"/>
    </row>
    <row r="126" spans="4:6" ht="18.75" customHeight="1" x14ac:dyDescent="0.15">
      <c r="D126" s="28" t="s">
        <v>6</v>
      </c>
      <c r="F126" s="22" t="s">
        <v>5</v>
      </c>
    </row>
    <row r="128" spans="4:6" ht="18.75" customHeight="1" x14ac:dyDescent="0.15">
      <c r="E128" s="20"/>
      <c r="F128" s="20"/>
    </row>
    <row r="129" spans="2:16" ht="18.75" customHeight="1" x14ac:dyDescent="0.15">
      <c r="D129" s="28" t="s">
        <v>6</v>
      </c>
      <c r="F129" s="22" t="s">
        <v>5</v>
      </c>
    </row>
    <row r="131" spans="2:16" ht="18.75" customHeight="1" x14ac:dyDescent="0.15">
      <c r="E131" s="20"/>
      <c r="F131" s="20"/>
    </row>
    <row r="132" spans="2:16" ht="18.75" customHeight="1" x14ac:dyDescent="0.15">
      <c r="D132" s="28" t="s">
        <v>6</v>
      </c>
      <c r="F132" s="22" t="s">
        <v>5</v>
      </c>
    </row>
    <row r="138" spans="2:16" s="22" customFormat="1" ht="18.75" customHeight="1" x14ac:dyDescent="0.15">
      <c r="B138" s="20"/>
      <c r="C138" s="21"/>
      <c r="D138" s="20"/>
      <c r="G138" s="23"/>
      <c r="H138" s="21"/>
      <c r="I138" s="24"/>
      <c r="J138" s="21"/>
      <c r="K138" s="26"/>
      <c r="L138" s="21"/>
      <c r="M138" s="21"/>
      <c r="N138" s="21"/>
      <c r="O138" s="23"/>
      <c r="P138" s="21"/>
    </row>
    <row r="139" spans="2:16" s="22" customFormat="1" ht="18.75" customHeight="1" x14ac:dyDescent="0.15">
      <c r="B139" s="20"/>
      <c r="C139" s="21"/>
      <c r="D139" s="20"/>
      <c r="G139" s="23"/>
      <c r="H139" s="21"/>
      <c r="I139" s="24"/>
      <c r="J139" s="21"/>
      <c r="K139" s="26"/>
      <c r="L139" s="21"/>
      <c r="M139" s="21"/>
      <c r="N139" s="21"/>
      <c r="O139" s="23"/>
      <c r="P139" s="21"/>
    </row>
  </sheetData>
  <mergeCells count="4">
    <mergeCell ref="D7:E7"/>
    <mergeCell ref="B2:G2"/>
    <mergeCell ref="C3:D3"/>
    <mergeCell ref="C4:D4"/>
  </mergeCells>
  <phoneticPr fontId="1"/>
  <dataValidations count="2">
    <dataValidation type="list" allowBlank="1" showInputMessage="1" showErrorMessage="1" sqref="F120 F123 F28 F25 F34 F31 F22 F19 F132 F75 F72 F102 F81 F93 F90 F96 F87 F56:F57 F10 F50:F51 F78 F62:F63 F84 F69 F66 F16 F13 F37 F99 F111 F108 F114 F105 F117 F129 F126 F60 F54 F48 F44:F45 F40:F41" xr:uid="{00000000-0002-0000-0100-000000000000}">
      <formula1>$K$1:$K$1</formula1>
    </dataValidation>
    <dataValidation type="list" allowBlank="1" showInputMessage="1" showErrorMessage="1" sqref="E18" xr:uid="{BA015994-A9FA-4F73-A008-A9B5E13AA1F7}">
      <formula1>$L$18:$L$20</formula1>
    </dataValidation>
  </dataValidations>
  <pageMargins left="0.59055118110236227" right="0.19685039370078741" top="0.19685039370078741" bottom="0.19685039370078741" header="0.31496062992125984" footer="0.31496062992125984"/>
  <pageSetup paperSize="9" scale="92" orientation="portrait" horizontalDpi="4294967294" r:id="rId1"/>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3EE2C-FECF-4AE0-92B7-1F4BE2FC1385}">
  <sheetPr>
    <pageSetUpPr fitToPage="1"/>
  </sheetPr>
  <dimension ref="A1:I61"/>
  <sheetViews>
    <sheetView view="pageBreakPreview" topLeftCell="B7" zoomScale="60" zoomScaleNormal="50" workbookViewId="0">
      <selection activeCell="D13" sqref="D13"/>
    </sheetView>
  </sheetViews>
  <sheetFormatPr defaultColWidth="30.5" defaultRowHeight="57" x14ac:dyDescent="0.15"/>
  <cols>
    <col min="1" max="1" width="10.375" style="46" bestFit="1" customWidth="1"/>
    <col min="2" max="2" width="77.625" style="47" bestFit="1" customWidth="1"/>
    <col min="3" max="3" width="10.375" style="47" bestFit="1" customWidth="1"/>
    <col min="4" max="9" width="19.375" style="47" bestFit="1" customWidth="1"/>
    <col min="10" max="256" width="30.5" style="47"/>
    <col min="257" max="257" width="10.375" style="47" bestFit="1" customWidth="1"/>
    <col min="258" max="258" width="77.625" style="47" bestFit="1" customWidth="1"/>
    <col min="259" max="259" width="10.375" style="47" bestFit="1" customWidth="1"/>
    <col min="260" max="265" width="19.375" style="47" bestFit="1" customWidth="1"/>
    <col min="266" max="512" width="30.5" style="47"/>
    <col min="513" max="513" width="10.375" style="47" bestFit="1" customWidth="1"/>
    <col min="514" max="514" width="77.625" style="47" bestFit="1" customWidth="1"/>
    <col min="515" max="515" width="10.375" style="47" bestFit="1" customWidth="1"/>
    <col min="516" max="521" width="19.375" style="47" bestFit="1" customWidth="1"/>
    <col min="522" max="768" width="30.5" style="47"/>
    <col min="769" max="769" width="10.375" style="47" bestFit="1" customWidth="1"/>
    <col min="770" max="770" width="77.625" style="47" bestFit="1" customWidth="1"/>
    <col min="771" max="771" width="10.375" style="47" bestFit="1" customWidth="1"/>
    <col min="772" max="777" width="19.375" style="47" bestFit="1" customWidth="1"/>
    <col min="778" max="1024" width="30.5" style="47"/>
    <col min="1025" max="1025" width="10.375" style="47" bestFit="1" customWidth="1"/>
    <col min="1026" max="1026" width="77.625" style="47" bestFit="1" customWidth="1"/>
    <col min="1027" max="1027" width="10.375" style="47" bestFit="1" customWidth="1"/>
    <col min="1028" max="1033" width="19.375" style="47" bestFit="1" customWidth="1"/>
    <col min="1034" max="1280" width="30.5" style="47"/>
    <col min="1281" max="1281" width="10.375" style="47" bestFit="1" customWidth="1"/>
    <col min="1282" max="1282" width="77.625" style="47" bestFit="1" customWidth="1"/>
    <col min="1283" max="1283" width="10.375" style="47" bestFit="1" customWidth="1"/>
    <col min="1284" max="1289" width="19.375" style="47" bestFit="1" customWidth="1"/>
    <col min="1290" max="1536" width="30.5" style="47"/>
    <col min="1537" max="1537" width="10.375" style="47" bestFit="1" customWidth="1"/>
    <col min="1538" max="1538" width="77.625" style="47" bestFit="1" customWidth="1"/>
    <col min="1539" max="1539" width="10.375" style="47" bestFit="1" customWidth="1"/>
    <col min="1540" max="1545" width="19.375" style="47" bestFit="1" customWidth="1"/>
    <col min="1546" max="1792" width="30.5" style="47"/>
    <col min="1793" max="1793" width="10.375" style="47" bestFit="1" customWidth="1"/>
    <col min="1794" max="1794" width="77.625" style="47" bestFit="1" customWidth="1"/>
    <col min="1795" max="1795" width="10.375" style="47" bestFit="1" customWidth="1"/>
    <col min="1796" max="1801" width="19.375" style="47" bestFit="1" customWidth="1"/>
    <col min="1802" max="2048" width="30.5" style="47"/>
    <col min="2049" max="2049" width="10.375" style="47" bestFit="1" customWidth="1"/>
    <col min="2050" max="2050" width="77.625" style="47" bestFit="1" customWidth="1"/>
    <col min="2051" max="2051" width="10.375" style="47" bestFit="1" customWidth="1"/>
    <col min="2052" max="2057" width="19.375" style="47" bestFit="1" customWidth="1"/>
    <col min="2058" max="2304" width="30.5" style="47"/>
    <col min="2305" max="2305" width="10.375" style="47" bestFit="1" customWidth="1"/>
    <col min="2306" max="2306" width="77.625" style="47" bestFit="1" customWidth="1"/>
    <col min="2307" max="2307" width="10.375" style="47" bestFit="1" customWidth="1"/>
    <col min="2308" max="2313" width="19.375" style="47" bestFit="1" customWidth="1"/>
    <col min="2314" max="2560" width="30.5" style="47"/>
    <col min="2561" max="2561" width="10.375" style="47" bestFit="1" customWidth="1"/>
    <col min="2562" max="2562" width="77.625" style="47" bestFit="1" customWidth="1"/>
    <col min="2563" max="2563" width="10.375" style="47" bestFit="1" customWidth="1"/>
    <col min="2564" max="2569" width="19.375" style="47" bestFit="1" customWidth="1"/>
    <col min="2570" max="2816" width="30.5" style="47"/>
    <col min="2817" max="2817" width="10.375" style="47" bestFit="1" customWidth="1"/>
    <col min="2818" max="2818" width="77.625" style="47" bestFit="1" customWidth="1"/>
    <col min="2819" max="2819" width="10.375" style="47" bestFit="1" customWidth="1"/>
    <col min="2820" max="2825" width="19.375" style="47" bestFit="1" customWidth="1"/>
    <col min="2826" max="3072" width="30.5" style="47"/>
    <col min="3073" max="3073" width="10.375" style="47" bestFit="1" customWidth="1"/>
    <col min="3074" max="3074" width="77.625" style="47" bestFit="1" customWidth="1"/>
    <col min="3075" max="3075" width="10.375" style="47" bestFit="1" customWidth="1"/>
    <col min="3076" max="3081" width="19.375" style="47" bestFit="1" customWidth="1"/>
    <col min="3082" max="3328" width="30.5" style="47"/>
    <col min="3329" max="3329" width="10.375" style="47" bestFit="1" customWidth="1"/>
    <col min="3330" max="3330" width="77.625" style="47" bestFit="1" customWidth="1"/>
    <col min="3331" max="3331" width="10.375" style="47" bestFit="1" customWidth="1"/>
    <col min="3332" max="3337" width="19.375" style="47" bestFit="1" customWidth="1"/>
    <col min="3338" max="3584" width="30.5" style="47"/>
    <col min="3585" max="3585" width="10.375" style="47" bestFit="1" customWidth="1"/>
    <col min="3586" max="3586" width="77.625" style="47" bestFit="1" customWidth="1"/>
    <col min="3587" max="3587" width="10.375" style="47" bestFit="1" customWidth="1"/>
    <col min="3588" max="3593" width="19.375" style="47" bestFit="1" customWidth="1"/>
    <col min="3594" max="3840" width="30.5" style="47"/>
    <col min="3841" max="3841" width="10.375" style="47" bestFit="1" customWidth="1"/>
    <col min="3842" max="3842" width="77.625" style="47" bestFit="1" customWidth="1"/>
    <col min="3843" max="3843" width="10.375" style="47" bestFit="1" customWidth="1"/>
    <col min="3844" max="3849" width="19.375" style="47" bestFit="1" customWidth="1"/>
    <col min="3850" max="4096" width="30.5" style="47"/>
    <col min="4097" max="4097" width="10.375" style="47" bestFit="1" customWidth="1"/>
    <col min="4098" max="4098" width="77.625" style="47" bestFit="1" customWidth="1"/>
    <col min="4099" max="4099" width="10.375" style="47" bestFit="1" customWidth="1"/>
    <col min="4100" max="4105" width="19.375" style="47" bestFit="1" customWidth="1"/>
    <col min="4106" max="4352" width="30.5" style="47"/>
    <col min="4353" max="4353" width="10.375" style="47" bestFit="1" customWidth="1"/>
    <col min="4354" max="4354" width="77.625" style="47" bestFit="1" customWidth="1"/>
    <col min="4355" max="4355" width="10.375" style="47" bestFit="1" customWidth="1"/>
    <col min="4356" max="4361" width="19.375" style="47" bestFit="1" customWidth="1"/>
    <col min="4362" max="4608" width="30.5" style="47"/>
    <col min="4609" max="4609" width="10.375" style="47" bestFit="1" customWidth="1"/>
    <col min="4610" max="4610" width="77.625" style="47" bestFit="1" customWidth="1"/>
    <col min="4611" max="4611" width="10.375" style="47" bestFit="1" customWidth="1"/>
    <col min="4612" max="4617" width="19.375" style="47" bestFit="1" customWidth="1"/>
    <col min="4618" max="4864" width="30.5" style="47"/>
    <col min="4865" max="4865" width="10.375" style="47" bestFit="1" customWidth="1"/>
    <col min="4866" max="4866" width="77.625" style="47" bestFit="1" customWidth="1"/>
    <col min="4867" max="4867" width="10.375" style="47" bestFit="1" customWidth="1"/>
    <col min="4868" max="4873" width="19.375" style="47" bestFit="1" customWidth="1"/>
    <col min="4874" max="5120" width="30.5" style="47"/>
    <col min="5121" max="5121" width="10.375" style="47" bestFit="1" customWidth="1"/>
    <col min="5122" max="5122" width="77.625" style="47" bestFit="1" customWidth="1"/>
    <col min="5123" max="5123" width="10.375" style="47" bestFit="1" customWidth="1"/>
    <col min="5124" max="5129" width="19.375" style="47" bestFit="1" customWidth="1"/>
    <col min="5130" max="5376" width="30.5" style="47"/>
    <col min="5377" max="5377" width="10.375" style="47" bestFit="1" customWidth="1"/>
    <col min="5378" max="5378" width="77.625" style="47" bestFit="1" customWidth="1"/>
    <col min="5379" max="5379" width="10.375" style="47" bestFit="1" customWidth="1"/>
    <col min="5380" max="5385" width="19.375" style="47" bestFit="1" customWidth="1"/>
    <col min="5386" max="5632" width="30.5" style="47"/>
    <col min="5633" max="5633" width="10.375" style="47" bestFit="1" customWidth="1"/>
    <col min="5634" max="5634" width="77.625" style="47" bestFit="1" customWidth="1"/>
    <col min="5635" max="5635" width="10.375" style="47" bestFit="1" customWidth="1"/>
    <col min="5636" max="5641" width="19.375" style="47" bestFit="1" customWidth="1"/>
    <col min="5642" max="5888" width="30.5" style="47"/>
    <col min="5889" max="5889" width="10.375" style="47" bestFit="1" customWidth="1"/>
    <col min="5890" max="5890" width="77.625" style="47" bestFit="1" customWidth="1"/>
    <col min="5891" max="5891" width="10.375" style="47" bestFit="1" customWidth="1"/>
    <col min="5892" max="5897" width="19.375" style="47" bestFit="1" customWidth="1"/>
    <col min="5898" max="6144" width="30.5" style="47"/>
    <col min="6145" max="6145" width="10.375" style="47" bestFit="1" customWidth="1"/>
    <col min="6146" max="6146" width="77.625" style="47" bestFit="1" customWidth="1"/>
    <col min="6147" max="6147" width="10.375" style="47" bestFit="1" customWidth="1"/>
    <col min="6148" max="6153" width="19.375" style="47" bestFit="1" customWidth="1"/>
    <col min="6154" max="6400" width="30.5" style="47"/>
    <col min="6401" max="6401" width="10.375" style="47" bestFit="1" customWidth="1"/>
    <col min="6402" max="6402" width="77.625" style="47" bestFit="1" customWidth="1"/>
    <col min="6403" max="6403" width="10.375" style="47" bestFit="1" customWidth="1"/>
    <col min="6404" max="6409" width="19.375" style="47" bestFit="1" customWidth="1"/>
    <col min="6410" max="6656" width="30.5" style="47"/>
    <col min="6657" max="6657" width="10.375" style="47" bestFit="1" customWidth="1"/>
    <col min="6658" max="6658" width="77.625" style="47" bestFit="1" customWidth="1"/>
    <col min="6659" max="6659" width="10.375" style="47" bestFit="1" customWidth="1"/>
    <col min="6660" max="6665" width="19.375" style="47" bestFit="1" customWidth="1"/>
    <col min="6666" max="6912" width="30.5" style="47"/>
    <col min="6913" max="6913" width="10.375" style="47" bestFit="1" customWidth="1"/>
    <col min="6914" max="6914" width="77.625" style="47" bestFit="1" customWidth="1"/>
    <col min="6915" max="6915" width="10.375" style="47" bestFit="1" customWidth="1"/>
    <col min="6916" max="6921" width="19.375" style="47" bestFit="1" customWidth="1"/>
    <col min="6922" max="7168" width="30.5" style="47"/>
    <col min="7169" max="7169" width="10.375" style="47" bestFit="1" customWidth="1"/>
    <col min="7170" max="7170" width="77.625" style="47" bestFit="1" customWidth="1"/>
    <col min="7171" max="7171" width="10.375" style="47" bestFit="1" customWidth="1"/>
    <col min="7172" max="7177" width="19.375" style="47" bestFit="1" customWidth="1"/>
    <col min="7178" max="7424" width="30.5" style="47"/>
    <col min="7425" max="7425" width="10.375" style="47" bestFit="1" customWidth="1"/>
    <col min="7426" max="7426" width="77.625" style="47" bestFit="1" customWidth="1"/>
    <col min="7427" max="7427" width="10.375" style="47" bestFit="1" customWidth="1"/>
    <col min="7428" max="7433" width="19.375" style="47" bestFit="1" customWidth="1"/>
    <col min="7434" max="7680" width="30.5" style="47"/>
    <col min="7681" max="7681" width="10.375" style="47" bestFit="1" customWidth="1"/>
    <col min="7682" max="7682" width="77.625" style="47" bestFit="1" customWidth="1"/>
    <col min="7683" max="7683" width="10.375" style="47" bestFit="1" customWidth="1"/>
    <col min="7684" max="7689" width="19.375" style="47" bestFit="1" customWidth="1"/>
    <col min="7690" max="7936" width="30.5" style="47"/>
    <col min="7937" max="7937" width="10.375" style="47" bestFit="1" customWidth="1"/>
    <col min="7938" max="7938" width="77.625" style="47" bestFit="1" customWidth="1"/>
    <col min="7939" max="7939" width="10.375" style="47" bestFit="1" customWidth="1"/>
    <col min="7940" max="7945" width="19.375" style="47" bestFit="1" customWidth="1"/>
    <col min="7946" max="8192" width="30.5" style="47"/>
    <col min="8193" max="8193" width="10.375" style="47" bestFit="1" customWidth="1"/>
    <col min="8194" max="8194" width="77.625" style="47" bestFit="1" customWidth="1"/>
    <col min="8195" max="8195" width="10.375" style="47" bestFit="1" customWidth="1"/>
    <col min="8196" max="8201" width="19.375" style="47" bestFit="1" customWidth="1"/>
    <col min="8202" max="8448" width="30.5" style="47"/>
    <col min="8449" max="8449" width="10.375" style="47" bestFit="1" customWidth="1"/>
    <col min="8450" max="8450" width="77.625" style="47" bestFit="1" customWidth="1"/>
    <col min="8451" max="8451" width="10.375" style="47" bestFit="1" customWidth="1"/>
    <col min="8452" max="8457" width="19.375" style="47" bestFit="1" customWidth="1"/>
    <col min="8458" max="8704" width="30.5" style="47"/>
    <col min="8705" max="8705" width="10.375" style="47" bestFit="1" customWidth="1"/>
    <col min="8706" max="8706" width="77.625" style="47" bestFit="1" customWidth="1"/>
    <col min="8707" max="8707" width="10.375" style="47" bestFit="1" customWidth="1"/>
    <col min="8708" max="8713" width="19.375" style="47" bestFit="1" customWidth="1"/>
    <col min="8714" max="8960" width="30.5" style="47"/>
    <col min="8961" max="8961" width="10.375" style="47" bestFit="1" customWidth="1"/>
    <col min="8962" max="8962" width="77.625" style="47" bestFit="1" customWidth="1"/>
    <col min="8963" max="8963" width="10.375" style="47" bestFit="1" customWidth="1"/>
    <col min="8964" max="8969" width="19.375" style="47" bestFit="1" customWidth="1"/>
    <col min="8970" max="9216" width="30.5" style="47"/>
    <col min="9217" max="9217" width="10.375" style="47" bestFit="1" customWidth="1"/>
    <col min="9218" max="9218" width="77.625" style="47" bestFit="1" customWidth="1"/>
    <col min="9219" max="9219" width="10.375" style="47" bestFit="1" customWidth="1"/>
    <col min="9220" max="9225" width="19.375" style="47" bestFit="1" customWidth="1"/>
    <col min="9226" max="9472" width="30.5" style="47"/>
    <col min="9473" max="9473" width="10.375" style="47" bestFit="1" customWidth="1"/>
    <col min="9474" max="9474" width="77.625" style="47" bestFit="1" customWidth="1"/>
    <col min="9475" max="9475" width="10.375" style="47" bestFit="1" customWidth="1"/>
    <col min="9476" max="9481" width="19.375" style="47" bestFit="1" customWidth="1"/>
    <col min="9482" max="9728" width="30.5" style="47"/>
    <col min="9729" max="9729" width="10.375" style="47" bestFit="1" customWidth="1"/>
    <col min="9730" max="9730" width="77.625" style="47" bestFit="1" customWidth="1"/>
    <col min="9731" max="9731" width="10.375" style="47" bestFit="1" customWidth="1"/>
    <col min="9732" max="9737" width="19.375" style="47" bestFit="1" customWidth="1"/>
    <col min="9738" max="9984" width="30.5" style="47"/>
    <col min="9985" max="9985" width="10.375" style="47" bestFit="1" customWidth="1"/>
    <col min="9986" max="9986" width="77.625" style="47" bestFit="1" customWidth="1"/>
    <col min="9987" max="9987" width="10.375" style="47" bestFit="1" customWidth="1"/>
    <col min="9988" max="9993" width="19.375" style="47" bestFit="1" customWidth="1"/>
    <col min="9994" max="10240" width="30.5" style="47"/>
    <col min="10241" max="10241" width="10.375" style="47" bestFit="1" customWidth="1"/>
    <col min="10242" max="10242" width="77.625" style="47" bestFit="1" customWidth="1"/>
    <col min="10243" max="10243" width="10.375" style="47" bestFit="1" customWidth="1"/>
    <col min="10244" max="10249" width="19.375" style="47" bestFit="1" customWidth="1"/>
    <col min="10250" max="10496" width="30.5" style="47"/>
    <col min="10497" max="10497" width="10.375" style="47" bestFit="1" customWidth="1"/>
    <col min="10498" max="10498" width="77.625" style="47" bestFit="1" customWidth="1"/>
    <col min="10499" max="10499" width="10.375" style="47" bestFit="1" customWidth="1"/>
    <col min="10500" max="10505" width="19.375" style="47" bestFit="1" customWidth="1"/>
    <col min="10506" max="10752" width="30.5" style="47"/>
    <col min="10753" max="10753" width="10.375" style="47" bestFit="1" customWidth="1"/>
    <col min="10754" max="10754" width="77.625" style="47" bestFit="1" customWidth="1"/>
    <col min="10755" max="10755" width="10.375" style="47" bestFit="1" customWidth="1"/>
    <col min="10756" max="10761" width="19.375" style="47" bestFit="1" customWidth="1"/>
    <col min="10762" max="11008" width="30.5" style="47"/>
    <col min="11009" max="11009" width="10.375" style="47" bestFit="1" customWidth="1"/>
    <col min="11010" max="11010" width="77.625" style="47" bestFit="1" customWidth="1"/>
    <col min="11011" max="11011" width="10.375" style="47" bestFit="1" customWidth="1"/>
    <col min="11012" max="11017" width="19.375" style="47" bestFit="1" customWidth="1"/>
    <col min="11018" max="11264" width="30.5" style="47"/>
    <col min="11265" max="11265" width="10.375" style="47" bestFit="1" customWidth="1"/>
    <col min="11266" max="11266" width="77.625" style="47" bestFit="1" customWidth="1"/>
    <col min="11267" max="11267" width="10.375" style="47" bestFit="1" customWidth="1"/>
    <col min="11268" max="11273" width="19.375" style="47" bestFit="1" customWidth="1"/>
    <col min="11274" max="11520" width="30.5" style="47"/>
    <col min="11521" max="11521" width="10.375" style="47" bestFit="1" customWidth="1"/>
    <col min="11522" max="11522" width="77.625" style="47" bestFit="1" customWidth="1"/>
    <col min="11523" max="11523" width="10.375" style="47" bestFit="1" customWidth="1"/>
    <col min="11524" max="11529" width="19.375" style="47" bestFit="1" customWidth="1"/>
    <col min="11530" max="11776" width="30.5" style="47"/>
    <col min="11777" max="11777" width="10.375" style="47" bestFit="1" customWidth="1"/>
    <col min="11778" max="11778" width="77.625" style="47" bestFit="1" customWidth="1"/>
    <col min="11779" max="11779" width="10.375" style="47" bestFit="1" customWidth="1"/>
    <col min="11780" max="11785" width="19.375" style="47" bestFit="1" customWidth="1"/>
    <col min="11786" max="12032" width="30.5" style="47"/>
    <col min="12033" max="12033" width="10.375" style="47" bestFit="1" customWidth="1"/>
    <col min="12034" max="12034" width="77.625" style="47" bestFit="1" customWidth="1"/>
    <col min="12035" max="12035" width="10.375" style="47" bestFit="1" customWidth="1"/>
    <col min="12036" max="12041" width="19.375" style="47" bestFit="1" customWidth="1"/>
    <col min="12042" max="12288" width="30.5" style="47"/>
    <col min="12289" max="12289" width="10.375" style="47" bestFit="1" customWidth="1"/>
    <col min="12290" max="12290" width="77.625" style="47" bestFit="1" customWidth="1"/>
    <col min="12291" max="12291" width="10.375" style="47" bestFit="1" customWidth="1"/>
    <col min="12292" max="12297" width="19.375" style="47" bestFit="1" customWidth="1"/>
    <col min="12298" max="12544" width="30.5" style="47"/>
    <col min="12545" max="12545" width="10.375" style="47" bestFit="1" customWidth="1"/>
    <col min="12546" max="12546" width="77.625" style="47" bestFit="1" customWidth="1"/>
    <col min="12547" max="12547" width="10.375" style="47" bestFit="1" customWidth="1"/>
    <col min="12548" max="12553" width="19.375" style="47" bestFit="1" customWidth="1"/>
    <col min="12554" max="12800" width="30.5" style="47"/>
    <col min="12801" max="12801" width="10.375" style="47" bestFit="1" customWidth="1"/>
    <col min="12802" max="12802" width="77.625" style="47" bestFit="1" customWidth="1"/>
    <col min="12803" max="12803" width="10.375" style="47" bestFit="1" customWidth="1"/>
    <col min="12804" max="12809" width="19.375" style="47" bestFit="1" customWidth="1"/>
    <col min="12810" max="13056" width="30.5" style="47"/>
    <col min="13057" max="13057" width="10.375" style="47" bestFit="1" customWidth="1"/>
    <col min="13058" max="13058" width="77.625" style="47" bestFit="1" customWidth="1"/>
    <col min="13059" max="13059" width="10.375" style="47" bestFit="1" customWidth="1"/>
    <col min="13060" max="13065" width="19.375" style="47" bestFit="1" customWidth="1"/>
    <col min="13066" max="13312" width="30.5" style="47"/>
    <col min="13313" max="13313" width="10.375" style="47" bestFit="1" customWidth="1"/>
    <col min="13314" max="13314" width="77.625" style="47" bestFit="1" customWidth="1"/>
    <col min="13315" max="13315" width="10.375" style="47" bestFit="1" customWidth="1"/>
    <col min="13316" max="13321" width="19.375" style="47" bestFit="1" customWidth="1"/>
    <col min="13322" max="13568" width="30.5" style="47"/>
    <col min="13569" max="13569" width="10.375" style="47" bestFit="1" customWidth="1"/>
    <col min="13570" max="13570" width="77.625" style="47" bestFit="1" customWidth="1"/>
    <col min="13571" max="13571" width="10.375" style="47" bestFit="1" customWidth="1"/>
    <col min="13572" max="13577" width="19.375" style="47" bestFit="1" customWidth="1"/>
    <col min="13578" max="13824" width="30.5" style="47"/>
    <col min="13825" max="13825" width="10.375" style="47" bestFit="1" customWidth="1"/>
    <col min="13826" max="13826" width="77.625" style="47" bestFit="1" customWidth="1"/>
    <col min="13827" max="13827" width="10.375" style="47" bestFit="1" customWidth="1"/>
    <col min="13828" max="13833" width="19.375" style="47" bestFit="1" customWidth="1"/>
    <col min="13834" max="14080" width="30.5" style="47"/>
    <col min="14081" max="14081" width="10.375" style="47" bestFit="1" customWidth="1"/>
    <col min="14082" max="14082" width="77.625" style="47" bestFit="1" customWidth="1"/>
    <col min="14083" max="14083" width="10.375" style="47" bestFit="1" customWidth="1"/>
    <col min="14084" max="14089" width="19.375" style="47" bestFit="1" customWidth="1"/>
    <col min="14090" max="14336" width="30.5" style="47"/>
    <col min="14337" max="14337" width="10.375" style="47" bestFit="1" customWidth="1"/>
    <col min="14338" max="14338" width="77.625" style="47" bestFit="1" customWidth="1"/>
    <col min="14339" max="14339" width="10.375" style="47" bestFit="1" customWidth="1"/>
    <col min="14340" max="14345" width="19.375" style="47" bestFit="1" customWidth="1"/>
    <col min="14346" max="14592" width="30.5" style="47"/>
    <col min="14593" max="14593" width="10.375" style="47" bestFit="1" customWidth="1"/>
    <col min="14594" max="14594" width="77.625" style="47" bestFit="1" customWidth="1"/>
    <col min="14595" max="14595" width="10.375" style="47" bestFit="1" customWidth="1"/>
    <col min="14596" max="14601" width="19.375" style="47" bestFit="1" customWidth="1"/>
    <col min="14602" max="14848" width="30.5" style="47"/>
    <col min="14849" max="14849" width="10.375" style="47" bestFit="1" customWidth="1"/>
    <col min="14850" max="14850" width="77.625" style="47" bestFit="1" customWidth="1"/>
    <col min="14851" max="14851" width="10.375" style="47" bestFit="1" customWidth="1"/>
    <col min="14852" max="14857" width="19.375" style="47" bestFit="1" customWidth="1"/>
    <col min="14858" max="15104" width="30.5" style="47"/>
    <col min="15105" max="15105" width="10.375" style="47" bestFit="1" customWidth="1"/>
    <col min="15106" max="15106" width="77.625" style="47" bestFit="1" customWidth="1"/>
    <col min="15107" max="15107" width="10.375" style="47" bestFit="1" customWidth="1"/>
    <col min="15108" max="15113" width="19.375" style="47" bestFit="1" customWidth="1"/>
    <col min="15114" max="15360" width="30.5" style="47"/>
    <col min="15361" max="15361" width="10.375" style="47" bestFit="1" customWidth="1"/>
    <col min="15362" max="15362" width="77.625" style="47" bestFit="1" customWidth="1"/>
    <col min="15363" max="15363" width="10.375" style="47" bestFit="1" customWidth="1"/>
    <col min="15364" max="15369" width="19.375" style="47" bestFit="1" customWidth="1"/>
    <col min="15370" max="15616" width="30.5" style="47"/>
    <col min="15617" max="15617" width="10.375" style="47" bestFit="1" customWidth="1"/>
    <col min="15618" max="15618" width="77.625" style="47" bestFit="1" customWidth="1"/>
    <col min="15619" max="15619" width="10.375" style="47" bestFit="1" customWidth="1"/>
    <col min="15620" max="15625" width="19.375" style="47" bestFit="1" customWidth="1"/>
    <col min="15626" max="15872" width="30.5" style="47"/>
    <col min="15873" max="15873" width="10.375" style="47" bestFit="1" customWidth="1"/>
    <col min="15874" max="15874" width="77.625" style="47" bestFit="1" customWidth="1"/>
    <col min="15875" max="15875" width="10.375" style="47" bestFit="1" customWidth="1"/>
    <col min="15876" max="15881" width="19.375" style="47" bestFit="1" customWidth="1"/>
    <col min="15882" max="16128" width="30.5" style="47"/>
    <col min="16129" max="16129" width="10.375" style="47" bestFit="1" customWidth="1"/>
    <col min="16130" max="16130" width="77.625" style="47" bestFit="1" customWidth="1"/>
    <col min="16131" max="16131" width="10.375" style="47" bestFit="1" customWidth="1"/>
    <col min="16132" max="16137" width="19.375" style="47" bestFit="1" customWidth="1"/>
    <col min="16138" max="16384" width="30.5" style="47"/>
  </cols>
  <sheetData>
    <row r="1" spans="1:9" s="45" customFormat="1" ht="42" customHeight="1" x14ac:dyDescent="0.15">
      <c r="A1" s="44" t="s">
        <v>42</v>
      </c>
      <c r="B1" s="45" t="s">
        <v>43</v>
      </c>
      <c r="C1" s="45" t="s">
        <v>44</v>
      </c>
      <c r="D1" s="45" t="s">
        <v>45</v>
      </c>
      <c r="E1" s="45" t="s">
        <v>45</v>
      </c>
      <c r="F1" s="45" t="s">
        <v>45</v>
      </c>
      <c r="G1" s="45" t="s">
        <v>45</v>
      </c>
      <c r="H1" s="45" t="s">
        <v>45</v>
      </c>
      <c r="I1" s="45" t="s">
        <v>45</v>
      </c>
    </row>
    <row r="2" spans="1:9" ht="42" customHeight="1" x14ac:dyDescent="0.15">
      <c r="B2" s="124" t="s">
        <v>46</v>
      </c>
      <c r="C2" s="124"/>
      <c r="D2" s="124"/>
      <c r="E2" s="124"/>
      <c r="F2" s="124"/>
      <c r="G2" s="124"/>
      <c r="H2" s="124"/>
    </row>
    <row r="3" spans="1:9" ht="42" customHeight="1" x14ac:dyDescent="0.15">
      <c r="B3" s="132" t="str">
        <f>数量!B2</f>
        <v>令和8年度　村道2199号線　47スキー場　村道舗装修繕工事</v>
      </c>
      <c r="C3" s="132"/>
      <c r="D3" s="132"/>
      <c r="E3" s="132"/>
      <c r="F3" s="132" t="s">
        <v>121</v>
      </c>
      <c r="G3" s="132"/>
      <c r="H3" s="132"/>
    </row>
    <row r="4" spans="1:9" ht="42" customHeight="1" x14ac:dyDescent="0.15">
      <c r="B4" s="133"/>
      <c r="C4" s="133"/>
      <c r="D4" s="133"/>
      <c r="E4" s="133"/>
      <c r="F4" s="132"/>
      <c r="G4" s="132"/>
      <c r="H4" s="132"/>
    </row>
    <row r="5" spans="1:9" s="50" customFormat="1" ht="42" customHeight="1" x14ac:dyDescent="0.15">
      <c r="A5" s="48"/>
      <c r="B5" s="49" t="s">
        <v>47</v>
      </c>
      <c r="C5" s="125" t="s">
        <v>48</v>
      </c>
      <c r="D5" s="126"/>
      <c r="E5" s="126"/>
      <c r="F5" s="127"/>
    </row>
    <row r="6" spans="1:9" s="50" customFormat="1" ht="42" customHeight="1" x14ac:dyDescent="0.15">
      <c r="A6" s="48"/>
    </row>
    <row r="7" spans="1:9" s="50" customFormat="1" ht="42" customHeight="1" x14ac:dyDescent="0.15">
      <c r="A7" s="48"/>
      <c r="B7" s="51"/>
      <c r="C7" s="51"/>
      <c r="D7" s="51" t="s">
        <v>49</v>
      </c>
      <c r="E7" s="51" t="s">
        <v>49</v>
      </c>
      <c r="F7" s="51" t="s">
        <v>50</v>
      </c>
      <c r="G7" s="51" t="s">
        <v>49</v>
      </c>
    </row>
    <row r="8" spans="1:9" s="50" customFormat="1" ht="42" customHeight="1" x14ac:dyDescent="0.15">
      <c r="A8" s="48"/>
      <c r="B8" s="52" t="s">
        <v>51</v>
      </c>
      <c r="C8" s="116" t="s">
        <v>52</v>
      </c>
      <c r="D8" s="53" t="s">
        <v>53</v>
      </c>
      <c r="E8" s="52" t="s">
        <v>54</v>
      </c>
      <c r="F8" s="52" t="s">
        <v>55</v>
      </c>
      <c r="G8" s="53" t="s">
        <v>56</v>
      </c>
      <c r="H8" s="52" t="s">
        <v>57</v>
      </c>
    </row>
    <row r="9" spans="1:9" s="50" customFormat="1" ht="42" customHeight="1" x14ac:dyDescent="0.15">
      <c r="A9" s="48"/>
      <c r="B9" s="117" t="s">
        <v>58</v>
      </c>
      <c r="C9" s="117"/>
      <c r="D9" s="54" t="s">
        <v>59</v>
      </c>
      <c r="E9" s="55" t="s">
        <v>60</v>
      </c>
      <c r="F9" s="55"/>
      <c r="G9" s="54" t="s">
        <v>59</v>
      </c>
      <c r="H9" s="55"/>
    </row>
    <row r="10" spans="1:9" s="50" customFormat="1" ht="42" customHeight="1" x14ac:dyDescent="0.15">
      <c r="A10" s="48"/>
      <c r="B10" s="118"/>
      <c r="C10" s="118"/>
      <c r="D10" s="56" t="s">
        <v>61</v>
      </c>
      <c r="E10" s="56" t="s">
        <v>62</v>
      </c>
      <c r="F10" s="56" t="s">
        <v>63</v>
      </c>
      <c r="G10" s="56" t="s">
        <v>64</v>
      </c>
      <c r="H10" s="56"/>
    </row>
    <row r="11" spans="1:9" s="50" customFormat="1" ht="42" customHeight="1" x14ac:dyDescent="0.15">
      <c r="A11" s="48"/>
      <c r="B11" s="57" t="s">
        <v>65</v>
      </c>
      <c r="C11" s="49" t="s">
        <v>49</v>
      </c>
      <c r="D11" s="58">
        <f>基本事項!D14</f>
        <v>200</v>
      </c>
      <c r="E11" s="59">
        <f t="shared" ref="E11:E20" si="0">LOOKUP(B11,B$41:B$58,D$41:D$58)</f>
        <v>3000</v>
      </c>
      <c r="F11" s="60">
        <f>IF(E11=0,"",ROUND(D11/E11,5))</f>
        <v>6.6669999999999993E-2</v>
      </c>
      <c r="G11" s="61">
        <f>IF(I11&lt;100,ROUND(I11,0),ROUND(I11,-1))</f>
        <v>1150</v>
      </c>
      <c r="H11" s="62" t="str">
        <f>IF(D11=0,"",IF(F$21&gt;=1,"標準計上","　D'計上"))</f>
        <v>　D'計上</v>
      </c>
      <c r="I11" s="63">
        <f t="shared" ref="I11:I20" si="1">ROUND(D11*$I$22,0)</f>
        <v>1154</v>
      </c>
    </row>
    <row r="12" spans="1:9" s="50" customFormat="1" ht="42" customHeight="1" x14ac:dyDescent="0.15">
      <c r="A12" s="48"/>
      <c r="B12" s="57" t="s">
        <v>66</v>
      </c>
      <c r="C12" s="49" t="s">
        <v>49</v>
      </c>
      <c r="D12" s="58">
        <f>基本事項!D16</f>
        <v>50</v>
      </c>
      <c r="E12" s="59">
        <f t="shared" si="0"/>
        <v>2500</v>
      </c>
      <c r="F12" s="60">
        <f t="shared" ref="F12:F20" si="2">IF(E12=0,"",ROUND(D12/E12,5))</f>
        <v>0.02</v>
      </c>
      <c r="G12" s="61">
        <f t="shared" ref="G12:G20" si="3">IF(I12&lt;100,ROUND(I12,0),ROUND(I12,-1))</f>
        <v>290</v>
      </c>
      <c r="H12" s="62" t="str">
        <f t="shared" ref="H12:H20" si="4">IF(D12=0,"",IF(F$21&gt;=1,"標準計上","　D'計上"))</f>
        <v>　D'計上</v>
      </c>
      <c r="I12" s="63">
        <f t="shared" si="1"/>
        <v>289</v>
      </c>
    </row>
    <row r="13" spans="1:9" s="50" customFormat="1" ht="42" customHeight="1" x14ac:dyDescent="0.15">
      <c r="A13" s="48"/>
      <c r="B13" s="57" t="s">
        <v>67</v>
      </c>
      <c r="C13" s="49" t="s">
        <v>49</v>
      </c>
      <c r="D13" s="58"/>
      <c r="E13" s="59">
        <f>LOOKUP(B13,B$41:B$58,D$41:D$58)</f>
        <v>0</v>
      </c>
      <c r="F13" s="60" t="str">
        <f t="shared" si="2"/>
        <v/>
      </c>
      <c r="G13" s="57">
        <f t="shared" si="3"/>
        <v>0</v>
      </c>
      <c r="H13" s="62" t="str">
        <f t="shared" si="4"/>
        <v/>
      </c>
      <c r="I13" s="63">
        <f t="shared" si="1"/>
        <v>0</v>
      </c>
    </row>
    <row r="14" spans="1:9" s="50" customFormat="1" ht="42" customHeight="1" x14ac:dyDescent="0.15">
      <c r="A14" s="48"/>
      <c r="B14" s="57" t="s">
        <v>67</v>
      </c>
      <c r="C14" s="49" t="s">
        <v>49</v>
      </c>
      <c r="D14" s="64"/>
      <c r="E14" s="59">
        <f t="shared" si="0"/>
        <v>0</v>
      </c>
      <c r="F14" s="60" t="str">
        <f t="shared" si="2"/>
        <v/>
      </c>
      <c r="G14" s="57">
        <f t="shared" si="3"/>
        <v>0</v>
      </c>
      <c r="H14" s="62" t="str">
        <f t="shared" si="4"/>
        <v/>
      </c>
      <c r="I14" s="63">
        <f t="shared" si="1"/>
        <v>0</v>
      </c>
    </row>
    <row r="15" spans="1:9" s="50" customFormat="1" ht="42" customHeight="1" x14ac:dyDescent="0.15">
      <c r="A15" s="48"/>
      <c r="B15" s="57" t="s">
        <v>67</v>
      </c>
      <c r="C15" s="49" t="s">
        <v>49</v>
      </c>
      <c r="D15" s="64"/>
      <c r="E15" s="59">
        <f t="shared" si="0"/>
        <v>0</v>
      </c>
      <c r="F15" s="60" t="str">
        <f t="shared" si="2"/>
        <v/>
      </c>
      <c r="G15" s="57">
        <f t="shared" si="3"/>
        <v>0</v>
      </c>
      <c r="H15" s="62" t="str">
        <f t="shared" si="4"/>
        <v/>
      </c>
      <c r="I15" s="63">
        <f t="shared" si="1"/>
        <v>0</v>
      </c>
    </row>
    <row r="16" spans="1:9" s="50" customFormat="1" ht="42" customHeight="1" x14ac:dyDescent="0.15">
      <c r="A16" s="48"/>
      <c r="B16" s="57" t="s">
        <v>67</v>
      </c>
      <c r="C16" s="49" t="s">
        <v>49</v>
      </c>
      <c r="D16" s="64"/>
      <c r="E16" s="59">
        <f t="shared" si="0"/>
        <v>0</v>
      </c>
      <c r="F16" s="60" t="str">
        <f t="shared" si="2"/>
        <v/>
      </c>
      <c r="G16" s="57">
        <f t="shared" si="3"/>
        <v>0</v>
      </c>
      <c r="H16" s="62" t="str">
        <f t="shared" si="4"/>
        <v/>
      </c>
      <c r="I16" s="63">
        <f t="shared" si="1"/>
        <v>0</v>
      </c>
    </row>
    <row r="17" spans="1:9" s="50" customFormat="1" ht="42" customHeight="1" x14ac:dyDescent="0.15">
      <c r="A17" s="48"/>
      <c r="B17" s="57" t="s">
        <v>67</v>
      </c>
      <c r="C17" s="49" t="s">
        <v>49</v>
      </c>
      <c r="D17" s="64"/>
      <c r="E17" s="59">
        <f t="shared" si="0"/>
        <v>0</v>
      </c>
      <c r="F17" s="60" t="str">
        <f t="shared" si="2"/>
        <v/>
      </c>
      <c r="G17" s="57">
        <f t="shared" si="3"/>
        <v>0</v>
      </c>
      <c r="H17" s="62" t="str">
        <f t="shared" si="4"/>
        <v/>
      </c>
      <c r="I17" s="63">
        <f t="shared" si="1"/>
        <v>0</v>
      </c>
    </row>
    <row r="18" spans="1:9" s="50" customFormat="1" ht="42" customHeight="1" x14ac:dyDescent="0.15">
      <c r="A18" s="48"/>
      <c r="B18" s="57" t="s">
        <v>67</v>
      </c>
      <c r="C18" s="49" t="s">
        <v>49</v>
      </c>
      <c r="D18" s="64"/>
      <c r="E18" s="59">
        <f t="shared" si="0"/>
        <v>0</v>
      </c>
      <c r="F18" s="60" t="str">
        <f t="shared" si="2"/>
        <v/>
      </c>
      <c r="G18" s="57">
        <f t="shared" si="3"/>
        <v>0</v>
      </c>
      <c r="H18" s="62" t="str">
        <f t="shared" si="4"/>
        <v/>
      </c>
      <c r="I18" s="63">
        <f t="shared" si="1"/>
        <v>0</v>
      </c>
    </row>
    <row r="19" spans="1:9" s="50" customFormat="1" ht="42" customHeight="1" x14ac:dyDescent="0.15">
      <c r="A19" s="48"/>
      <c r="B19" s="57" t="s">
        <v>67</v>
      </c>
      <c r="C19" s="49" t="s">
        <v>49</v>
      </c>
      <c r="D19" s="64"/>
      <c r="E19" s="59">
        <f t="shared" si="0"/>
        <v>0</v>
      </c>
      <c r="F19" s="60" t="str">
        <f t="shared" si="2"/>
        <v/>
      </c>
      <c r="G19" s="57">
        <f t="shared" si="3"/>
        <v>0</v>
      </c>
      <c r="H19" s="62" t="str">
        <f t="shared" si="4"/>
        <v/>
      </c>
      <c r="I19" s="63">
        <f t="shared" si="1"/>
        <v>0</v>
      </c>
    </row>
    <row r="20" spans="1:9" s="50" customFormat="1" ht="42" customHeight="1" x14ac:dyDescent="0.15">
      <c r="A20" s="48"/>
      <c r="B20" s="57" t="s">
        <v>67</v>
      </c>
      <c r="C20" s="49" t="s">
        <v>49</v>
      </c>
      <c r="D20" s="64"/>
      <c r="E20" s="59">
        <f t="shared" si="0"/>
        <v>0</v>
      </c>
      <c r="F20" s="60" t="str">
        <f t="shared" si="2"/>
        <v/>
      </c>
      <c r="G20" s="57">
        <f t="shared" si="3"/>
        <v>0</v>
      </c>
      <c r="H20" s="62" t="str">
        <f t="shared" si="4"/>
        <v/>
      </c>
      <c r="I20" s="63">
        <f t="shared" si="1"/>
        <v>0</v>
      </c>
    </row>
    <row r="21" spans="1:9" s="50" customFormat="1" ht="42" customHeight="1" thickBot="1" x14ac:dyDescent="0.2">
      <c r="A21" s="48"/>
      <c r="B21" s="57" t="s">
        <v>68</v>
      </c>
      <c r="C21" s="49" t="s">
        <v>49</v>
      </c>
      <c r="D21" s="65">
        <f>SUM(D11:D20)</f>
        <v>250</v>
      </c>
      <c r="E21" s="52" t="s">
        <v>69</v>
      </c>
      <c r="F21" s="66">
        <f>SUM(F11:F20)</f>
        <v>8.6669999999999997E-2</v>
      </c>
      <c r="G21" s="65">
        <f>SUM(G11:G20)</f>
        <v>1440</v>
      </c>
      <c r="H21" s="67"/>
      <c r="I21" s="50">
        <v>1</v>
      </c>
    </row>
    <row r="22" spans="1:9" s="50" customFormat="1" ht="42" customHeight="1" thickBot="1" x14ac:dyDescent="0.2">
      <c r="A22" s="48"/>
      <c r="B22" s="119" t="s">
        <v>70</v>
      </c>
      <c r="C22" s="128"/>
      <c r="D22" s="68" t="s">
        <v>71</v>
      </c>
      <c r="E22" s="69">
        <f>IF(F21&lt;=0.5,0.5,IF(F21&lt;=1,1,F21))</f>
        <v>0.5</v>
      </c>
      <c r="F22" s="129" t="str">
        <f>IF(F21=0,"","α＝"&amp;E22&amp;"／"&amp;F21&amp;"＝"&amp;I22)</f>
        <v>α＝0.5／0.08667＝5.77</v>
      </c>
      <c r="G22" s="130"/>
      <c r="H22" s="131"/>
      <c r="I22" s="70">
        <f>IF(F21=0,0,ROUND(E22/F21,2))</f>
        <v>5.77</v>
      </c>
    </row>
    <row r="23" spans="1:9" s="50" customFormat="1" ht="42" customHeight="1" x14ac:dyDescent="0.15">
      <c r="A23" s="48"/>
      <c r="B23" s="71"/>
      <c r="C23" s="71"/>
    </row>
    <row r="24" spans="1:9" s="50" customFormat="1" ht="42" customHeight="1" x14ac:dyDescent="0.15">
      <c r="A24" s="48"/>
      <c r="B24" s="72"/>
    </row>
    <row r="25" spans="1:9" s="50" customFormat="1" ht="42" customHeight="1" x14ac:dyDescent="0.15">
      <c r="A25" s="48"/>
      <c r="B25" s="52" t="s">
        <v>72</v>
      </c>
      <c r="C25" s="116" t="s">
        <v>52</v>
      </c>
      <c r="D25" s="52" t="s">
        <v>53</v>
      </c>
      <c r="E25" s="52" t="s">
        <v>54</v>
      </c>
      <c r="F25" s="52" t="s">
        <v>55</v>
      </c>
      <c r="G25" s="52" t="s">
        <v>56</v>
      </c>
      <c r="H25" s="52" t="s">
        <v>57</v>
      </c>
    </row>
    <row r="26" spans="1:9" s="50" customFormat="1" ht="42" customHeight="1" x14ac:dyDescent="0.15">
      <c r="A26" s="48"/>
      <c r="B26" s="117" t="s">
        <v>58</v>
      </c>
      <c r="C26" s="117"/>
      <c r="D26" s="55" t="s">
        <v>59</v>
      </c>
      <c r="E26" s="55" t="s">
        <v>60</v>
      </c>
      <c r="F26" s="55"/>
      <c r="G26" s="55" t="s">
        <v>59</v>
      </c>
      <c r="H26" s="55"/>
    </row>
    <row r="27" spans="1:9" s="50" customFormat="1" ht="42" customHeight="1" x14ac:dyDescent="0.15">
      <c r="A27" s="48"/>
      <c r="B27" s="118"/>
      <c r="C27" s="118"/>
      <c r="D27" s="56" t="s">
        <v>61</v>
      </c>
      <c r="E27" s="56" t="s">
        <v>62</v>
      </c>
      <c r="F27" s="56" t="s">
        <v>63</v>
      </c>
      <c r="G27" s="56" t="s">
        <v>64</v>
      </c>
      <c r="H27" s="56"/>
    </row>
    <row r="28" spans="1:9" s="50" customFormat="1" ht="42" customHeight="1" x14ac:dyDescent="0.15">
      <c r="A28" s="48"/>
      <c r="B28" s="57" t="s">
        <v>73</v>
      </c>
      <c r="C28" s="49" t="s">
        <v>49</v>
      </c>
      <c r="D28" s="64"/>
      <c r="E28" s="59">
        <f>LOOKUP(B28,B$59:B$61,D$59:D$61)</f>
        <v>0</v>
      </c>
      <c r="F28" s="60" t="str">
        <f>IF(E28=0,"",ROUND(D28/E28,5))</f>
        <v/>
      </c>
      <c r="G28" s="57">
        <f>IF(I28&lt;100,ROUND(I28,0),ROUND(I28,-1))</f>
        <v>0</v>
      </c>
      <c r="H28" s="62" t="str">
        <f>IF(D28=0,"",IF(F$30&gt;=1,"標準計上","　D'計上"))</f>
        <v/>
      </c>
      <c r="I28" s="63">
        <f>ROUND(D28*$I$31,0)</f>
        <v>0</v>
      </c>
    </row>
    <row r="29" spans="1:9" s="50" customFormat="1" ht="42" customHeight="1" x14ac:dyDescent="0.15">
      <c r="A29" s="48"/>
      <c r="B29" s="57" t="s">
        <v>73</v>
      </c>
      <c r="C29" s="49" t="s">
        <v>49</v>
      </c>
      <c r="D29" s="64"/>
      <c r="E29" s="59">
        <f>LOOKUP(B29,B$59:B$61,D$59:D$61)</f>
        <v>0</v>
      </c>
      <c r="F29" s="60" t="str">
        <f>IF(E29=0,"",ROUND(D29/E29,5))</f>
        <v/>
      </c>
      <c r="G29" s="57">
        <f>IF(I29&lt;100,ROUND(I29,0),ROUND(I29,-1))</f>
        <v>0</v>
      </c>
      <c r="H29" s="62" t="str">
        <f>IF(D29=0,"",IF(F$30&gt;=1,"標準計上","　D'計上"))</f>
        <v/>
      </c>
      <c r="I29" s="63">
        <f>ROUND(D29*$I$31,0)</f>
        <v>0</v>
      </c>
    </row>
    <row r="30" spans="1:9" s="50" customFormat="1" ht="42" customHeight="1" x14ac:dyDescent="0.15">
      <c r="A30" s="48"/>
      <c r="B30" s="57" t="s">
        <v>68</v>
      </c>
      <c r="C30" s="49" t="s">
        <v>49</v>
      </c>
      <c r="D30" s="59">
        <f>SUM(D28:D29)</f>
        <v>0</v>
      </c>
      <c r="E30" s="49" t="s">
        <v>69</v>
      </c>
      <c r="F30" s="60">
        <f>SUM(F28:F29)</f>
        <v>0</v>
      </c>
      <c r="G30" s="73">
        <f>SUM(G28:G29)</f>
        <v>0</v>
      </c>
      <c r="H30" s="62"/>
    </row>
    <row r="31" spans="1:9" s="50" customFormat="1" ht="42" customHeight="1" x14ac:dyDescent="0.15">
      <c r="A31" s="48"/>
      <c r="B31" s="119" t="s">
        <v>70</v>
      </c>
      <c r="C31" s="120"/>
      <c r="D31" s="49" t="s">
        <v>71</v>
      </c>
      <c r="E31" s="60">
        <f>IF(F30&lt;=0.5,0.5,IF(F30&lt;=1,1,F30))</f>
        <v>0.5</v>
      </c>
      <c r="F31" s="121" t="str">
        <f>IF(F30=0,"","α＝"&amp;E31&amp;"／"&amp;F30&amp;"＝"&amp;I31)</f>
        <v/>
      </c>
      <c r="G31" s="122"/>
      <c r="H31" s="123"/>
      <c r="I31" s="70">
        <f>IF(F30=0,0,ROUND(E31/F30,2))</f>
        <v>0</v>
      </c>
    </row>
    <row r="32" spans="1:9" s="50" customFormat="1" ht="42" customHeight="1" x14ac:dyDescent="0.15">
      <c r="A32" s="48"/>
      <c r="C32" s="51"/>
      <c r="H32" s="74"/>
    </row>
    <row r="33" spans="1:9" s="50" customFormat="1" ht="42" customHeight="1" x14ac:dyDescent="0.15">
      <c r="A33" s="48"/>
      <c r="C33" s="51"/>
      <c r="D33" s="75"/>
      <c r="E33" s="76"/>
      <c r="F33" s="74"/>
      <c r="G33" s="77"/>
      <c r="H33" s="74"/>
    </row>
    <row r="34" spans="1:9" s="50" customFormat="1" ht="42" customHeight="1" x14ac:dyDescent="0.15">
      <c r="A34" s="48"/>
      <c r="C34" s="51"/>
      <c r="D34" s="75"/>
      <c r="E34" s="76"/>
      <c r="F34" s="74"/>
      <c r="G34" s="77"/>
      <c r="H34" s="74"/>
    </row>
    <row r="35" spans="1:9" s="50" customFormat="1" ht="42" customHeight="1" x14ac:dyDescent="0.15">
      <c r="A35" s="48"/>
      <c r="C35" s="51"/>
      <c r="D35" s="75"/>
      <c r="E35" s="76"/>
      <c r="F35" s="74"/>
      <c r="G35" s="77"/>
      <c r="H35" s="74"/>
    </row>
    <row r="36" spans="1:9" s="50" customFormat="1" ht="42" customHeight="1" x14ac:dyDescent="0.15">
      <c r="A36" s="48"/>
      <c r="I36" s="78"/>
    </row>
    <row r="37" spans="1:9" s="50" customFormat="1" ht="42" customHeight="1" x14ac:dyDescent="0.15">
      <c r="A37" s="48"/>
    </row>
    <row r="38" spans="1:9" s="50" customFormat="1" ht="42" customHeight="1" x14ac:dyDescent="0.15">
      <c r="A38" s="48"/>
    </row>
    <row r="39" spans="1:9" s="50" customFormat="1" ht="42" customHeight="1" x14ac:dyDescent="0.15">
      <c r="A39" s="48"/>
    </row>
    <row r="40" spans="1:9" s="50" customFormat="1" ht="42" customHeight="1" x14ac:dyDescent="0.15">
      <c r="A40" s="48"/>
      <c r="B40" s="79" t="s">
        <v>74</v>
      </c>
      <c r="C40" s="71"/>
      <c r="D40" s="80" t="s">
        <v>75</v>
      </c>
      <c r="E40" s="80" t="s">
        <v>48</v>
      </c>
      <c r="F40" s="80" t="s">
        <v>76</v>
      </c>
      <c r="G40" s="80" t="s">
        <v>77</v>
      </c>
      <c r="H40" s="81" t="s">
        <v>78</v>
      </c>
    </row>
    <row r="41" spans="1:9" s="50" customFormat="1" ht="42" customHeight="1" x14ac:dyDescent="0.15">
      <c r="A41" s="48"/>
      <c r="B41" s="82" t="s">
        <v>79</v>
      </c>
      <c r="E41" s="76"/>
      <c r="H41" s="83"/>
    </row>
    <row r="42" spans="1:9" s="50" customFormat="1" ht="42" customHeight="1" x14ac:dyDescent="0.15">
      <c r="A42" s="48"/>
      <c r="B42" s="82" t="s">
        <v>80</v>
      </c>
      <c r="D42" s="76">
        <f t="shared" ref="D42:D58" si="5">LOOKUP($C$5,E$40:H$40,E42:H42)</f>
        <v>1000</v>
      </c>
      <c r="E42" s="76">
        <v>1000</v>
      </c>
      <c r="F42" s="76">
        <v>950</v>
      </c>
      <c r="G42" s="76">
        <v>1100</v>
      </c>
      <c r="H42" s="84">
        <v>1050</v>
      </c>
    </row>
    <row r="43" spans="1:9" s="50" customFormat="1" ht="42" customHeight="1" x14ac:dyDescent="0.15">
      <c r="A43" s="48"/>
      <c r="B43" s="82" t="s">
        <v>81</v>
      </c>
      <c r="D43" s="76">
        <f t="shared" si="5"/>
        <v>925</v>
      </c>
      <c r="E43" s="76">
        <v>925</v>
      </c>
      <c r="F43" s="76">
        <v>879</v>
      </c>
      <c r="G43" s="76">
        <v>1020</v>
      </c>
      <c r="H43" s="84">
        <v>967</v>
      </c>
    </row>
    <row r="44" spans="1:9" s="50" customFormat="1" ht="42" customHeight="1" x14ac:dyDescent="0.15">
      <c r="A44" s="48"/>
      <c r="B44" s="82" t="s">
        <v>82</v>
      </c>
      <c r="D44" s="76">
        <f t="shared" si="5"/>
        <v>625</v>
      </c>
      <c r="E44" s="76">
        <v>625</v>
      </c>
      <c r="F44" s="76">
        <v>594</v>
      </c>
      <c r="G44" s="76">
        <v>688</v>
      </c>
      <c r="H44" s="84">
        <v>653</v>
      </c>
    </row>
    <row r="45" spans="1:9" s="50" customFormat="1" ht="42" customHeight="1" x14ac:dyDescent="0.15">
      <c r="A45" s="48"/>
      <c r="B45" s="82" t="s">
        <v>83</v>
      </c>
      <c r="D45" s="76">
        <f t="shared" si="5"/>
        <v>550</v>
      </c>
      <c r="E45" s="76">
        <v>550</v>
      </c>
      <c r="F45" s="76">
        <v>523</v>
      </c>
      <c r="G45" s="76">
        <v>605</v>
      </c>
      <c r="H45" s="84">
        <v>575</v>
      </c>
    </row>
    <row r="46" spans="1:9" s="50" customFormat="1" ht="42" customHeight="1" x14ac:dyDescent="0.15">
      <c r="A46" s="48"/>
      <c r="B46" s="82" t="s">
        <v>84</v>
      </c>
      <c r="D46" s="76">
        <f t="shared" si="5"/>
        <v>900</v>
      </c>
      <c r="E46" s="76">
        <v>900</v>
      </c>
      <c r="F46" s="76">
        <v>855</v>
      </c>
      <c r="G46" s="76">
        <v>990</v>
      </c>
      <c r="H46" s="84">
        <v>941</v>
      </c>
    </row>
    <row r="47" spans="1:9" s="50" customFormat="1" ht="42" customHeight="1" x14ac:dyDescent="0.15">
      <c r="A47" s="48"/>
      <c r="B47" s="82" t="s">
        <v>85</v>
      </c>
      <c r="D47" s="76">
        <f t="shared" si="5"/>
        <v>825</v>
      </c>
      <c r="E47" s="76">
        <v>825</v>
      </c>
      <c r="F47" s="76">
        <v>784</v>
      </c>
      <c r="G47" s="76">
        <v>908</v>
      </c>
      <c r="H47" s="84">
        <v>862</v>
      </c>
    </row>
    <row r="48" spans="1:9" s="50" customFormat="1" ht="42" customHeight="1" x14ac:dyDescent="0.15">
      <c r="A48" s="48"/>
      <c r="B48" s="82" t="s">
        <v>86</v>
      </c>
      <c r="D48" s="76">
        <f t="shared" si="5"/>
        <v>550</v>
      </c>
      <c r="E48" s="76">
        <v>550</v>
      </c>
      <c r="F48" s="76">
        <v>523</v>
      </c>
      <c r="G48" s="76">
        <v>605</v>
      </c>
      <c r="H48" s="84">
        <v>575</v>
      </c>
    </row>
    <row r="49" spans="1:8" s="50" customFormat="1" ht="42" customHeight="1" x14ac:dyDescent="0.15">
      <c r="A49" s="48"/>
      <c r="B49" s="82" t="s">
        <v>87</v>
      </c>
      <c r="D49" s="76">
        <f t="shared" si="5"/>
        <v>500</v>
      </c>
      <c r="E49" s="76">
        <v>500</v>
      </c>
      <c r="F49" s="76">
        <v>475</v>
      </c>
      <c r="G49" s="76">
        <v>550</v>
      </c>
      <c r="H49" s="84">
        <v>523</v>
      </c>
    </row>
    <row r="50" spans="1:8" s="50" customFormat="1" ht="42" customHeight="1" x14ac:dyDescent="0.15">
      <c r="A50" s="48"/>
      <c r="B50" s="82" t="s">
        <v>88</v>
      </c>
      <c r="D50" s="76">
        <f t="shared" si="5"/>
        <v>850</v>
      </c>
      <c r="E50" s="76">
        <v>850</v>
      </c>
      <c r="F50" s="76">
        <v>808</v>
      </c>
      <c r="G50" s="76">
        <v>935</v>
      </c>
      <c r="H50" s="84">
        <v>888</v>
      </c>
    </row>
    <row r="51" spans="1:8" s="50" customFormat="1" ht="42" customHeight="1" x14ac:dyDescent="0.15">
      <c r="A51" s="48"/>
      <c r="B51" s="82" t="s">
        <v>89</v>
      </c>
      <c r="D51" s="76">
        <f t="shared" si="5"/>
        <v>775</v>
      </c>
      <c r="E51" s="76">
        <v>775</v>
      </c>
      <c r="F51" s="76">
        <v>736</v>
      </c>
      <c r="G51" s="76">
        <v>853</v>
      </c>
      <c r="H51" s="84">
        <v>810</v>
      </c>
    </row>
    <row r="52" spans="1:8" s="50" customFormat="1" ht="42" customHeight="1" x14ac:dyDescent="0.15">
      <c r="A52" s="48"/>
      <c r="B52" s="82" t="s">
        <v>90</v>
      </c>
      <c r="D52" s="76">
        <f t="shared" si="5"/>
        <v>525</v>
      </c>
      <c r="E52" s="76">
        <v>525</v>
      </c>
      <c r="F52" s="76">
        <v>499</v>
      </c>
      <c r="G52" s="76">
        <v>578</v>
      </c>
      <c r="H52" s="84">
        <v>549</v>
      </c>
    </row>
    <row r="53" spans="1:8" s="50" customFormat="1" ht="42" customHeight="1" x14ac:dyDescent="0.15">
      <c r="A53" s="48"/>
      <c r="B53" s="82" t="s">
        <v>91</v>
      </c>
      <c r="D53" s="76">
        <f t="shared" si="5"/>
        <v>450</v>
      </c>
      <c r="E53" s="76">
        <v>450</v>
      </c>
      <c r="F53" s="76">
        <v>428</v>
      </c>
      <c r="G53" s="76">
        <v>495</v>
      </c>
      <c r="H53" s="84">
        <v>470</v>
      </c>
    </row>
    <row r="54" spans="1:8" s="50" customFormat="1" ht="42" customHeight="1" x14ac:dyDescent="0.15">
      <c r="A54" s="48"/>
      <c r="B54" s="82" t="s">
        <v>92</v>
      </c>
      <c r="D54" s="76">
        <f t="shared" si="5"/>
        <v>400</v>
      </c>
      <c r="E54" s="76">
        <v>400</v>
      </c>
      <c r="F54" s="76">
        <v>380</v>
      </c>
      <c r="G54" s="76">
        <v>440</v>
      </c>
      <c r="H54" s="84">
        <v>418</v>
      </c>
    </row>
    <row r="55" spans="1:8" s="50" customFormat="1" ht="42" customHeight="1" x14ac:dyDescent="0.15">
      <c r="A55" s="48"/>
      <c r="B55" s="82" t="s">
        <v>65</v>
      </c>
      <c r="D55" s="76">
        <f t="shared" si="5"/>
        <v>3000</v>
      </c>
      <c r="E55" s="76">
        <v>3000</v>
      </c>
      <c r="F55" s="76">
        <v>3000</v>
      </c>
      <c r="G55" s="76">
        <v>3830</v>
      </c>
      <c r="H55" s="84">
        <v>3830</v>
      </c>
    </row>
    <row r="56" spans="1:8" s="50" customFormat="1" ht="42" customHeight="1" x14ac:dyDescent="0.15">
      <c r="A56" s="48"/>
      <c r="B56" s="82" t="s">
        <v>66</v>
      </c>
      <c r="D56" s="76">
        <f t="shared" si="5"/>
        <v>2500</v>
      </c>
      <c r="E56" s="76">
        <v>2500</v>
      </c>
      <c r="F56" s="76">
        <v>2500</v>
      </c>
      <c r="G56" s="76">
        <v>3190</v>
      </c>
      <c r="H56" s="84">
        <v>3190</v>
      </c>
    </row>
    <row r="57" spans="1:8" s="50" customFormat="1" ht="42" customHeight="1" x14ac:dyDescent="0.15">
      <c r="A57" s="48"/>
      <c r="B57" s="82" t="s">
        <v>93</v>
      </c>
      <c r="D57" s="76">
        <f t="shared" si="5"/>
        <v>2000</v>
      </c>
      <c r="E57" s="76">
        <v>2000</v>
      </c>
      <c r="F57" s="76">
        <v>2000</v>
      </c>
      <c r="G57" s="76">
        <v>2550</v>
      </c>
      <c r="H57" s="84">
        <v>2550</v>
      </c>
    </row>
    <row r="58" spans="1:8" s="50" customFormat="1" ht="42" customHeight="1" x14ac:dyDescent="0.15">
      <c r="A58" s="48"/>
      <c r="B58" s="85" t="s">
        <v>94</v>
      </c>
      <c r="C58" s="86"/>
      <c r="D58" s="87">
        <f t="shared" si="5"/>
        <v>300</v>
      </c>
      <c r="E58" s="87">
        <v>300</v>
      </c>
      <c r="F58" s="87">
        <v>300</v>
      </c>
      <c r="G58" s="87">
        <v>300</v>
      </c>
      <c r="H58" s="88">
        <v>300</v>
      </c>
    </row>
    <row r="59" spans="1:8" s="50" customFormat="1" ht="42" customHeight="1" x14ac:dyDescent="0.15">
      <c r="A59" s="48"/>
      <c r="B59" s="79" t="s">
        <v>95</v>
      </c>
      <c r="C59" s="71"/>
      <c r="D59" s="71"/>
      <c r="E59" s="71"/>
      <c r="F59" s="71"/>
      <c r="G59" s="71"/>
      <c r="H59" s="89"/>
    </row>
    <row r="60" spans="1:8" s="50" customFormat="1" ht="42" customHeight="1" x14ac:dyDescent="0.15">
      <c r="A60" s="48"/>
      <c r="B60" s="82" t="s">
        <v>96</v>
      </c>
      <c r="D60" s="76">
        <f>LOOKUP($C$5,E$40:H$40,E60:H60)</f>
        <v>600</v>
      </c>
      <c r="E60" s="76">
        <v>600</v>
      </c>
      <c r="F60" s="76">
        <v>600</v>
      </c>
      <c r="G60" s="76">
        <v>600</v>
      </c>
      <c r="H60" s="84">
        <v>600</v>
      </c>
    </row>
    <row r="61" spans="1:8" s="50" customFormat="1" ht="42" customHeight="1" x14ac:dyDescent="0.15">
      <c r="A61" s="48"/>
      <c r="B61" s="85" t="s">
        <v>97</v>
      </c>
      <c r="C61" s="86"/>
      <c r="D61" s="87">
        <f>LOOKUP($C$5,E$40:H$40,E61:H61)</f>
        <v>700</v>
      </c>
      <c r="E61" s="87">
        <v>700</v>
      </c>
      <c r="F61" s="87">
        <v>700</v>
      </c>
      <c r="G61" s="87">
        <v>700</v>
      </c>
      <c r="H61" s="88">
        <v>700</v>
      </c>
    </row>
  </sheetData>
  <mergeCells count="12">
    <mergeCell ref="C25:C27"/>
    <mergeCell ref="B26:B27"/>
    <mergeCell ref="B31:C31"/>
    <mergeCell ref="F31:H31"/>
    <mergeCell ref="B2:H2"/>
    <mergeCell ref="C5:F5"/>
    <mergeCell ref="C8:C10"/>
    <mergeCell ref="B9:B10"/>
    <mergeCell ref="B22:C22"/>
    <mergeCell ref="F22:H22"/>
    <mergeCell ref="B3:E4"/>
    <mergeCell ref="F3:H4"/>
  </mergeCells>
  <phoneticPr fontId="1"/>
  <dataValidations count="3">
    <dataValidation type="list" allowBlank="1" showInputMessage="1" showErrorMessage="1" sqref="B28:B29 IX28:IX29 ST28:ST29 ACP28:ACP29 AML28:AML29 AWH28:AWH29 BGD28:BGD29 BPZ28:BPZ29 BZV28:BZV29 CJR28:CJR29 CTN28:CTN29 DDJ28:DDJ29 DNF28:DNF29 DXB28:DXB29 EGX28:EGX29 EQT28:EQT29 FAP28:FAP29 FKL28:FKL29 FUH28:FUH29 GED28:GED29 GNZ28:GNZ29 GXV28:GXV29 HHR28:HHR29 HRN28:HRN29 IBJ28:IBJ29 ILF28:ILF29 IVB28:IVB29 JEX28:JEX29 JOT28:JOT29 JYP28:JYP29 KIL28:KIL29 KSH28:KSH29 LCD28:LCD29 LLZ28:LLZ29 LVV28:LVV29 MFR28:MFR29 MPN28:MPN29 MZJ28:MZJ29 NJF28:NJF29 NTB28:NTB29 OCX28:OCX29 OMT28:OMT29 OWP28:OWP29 PGL28:PGL29 PQH28:PQH29 QAD28:QAD29 QJZ28:QJZ29 QTV28:QTV29 RDR28:RDR29 RNN28:RNN29 RXJ28:RXJ29 SHF28:SHF29 SRB28:SRB29 TAX28:TAX29 TKT28:TKT29 TUP28:TUP29 UEL28:UEL29 UOH28:UOH29 UYD28:UYD29 VHZ28:VHZ29 VRV28:VRV29 WBR28:WBR29 WLN28:WLN29 WVJ28:WVJ29 B65564:B65565 IX65564:IX65565 ST65564:ST65565 ACP65564:ACP65565 AML65564:AML65565 AWH65564:AWH65565 BGD65564:BGD65565 BPZ65564:BPZ65565 BZV65564:BZV65565 CJR65564:CJR65565 CTN65564:CTN65565 DDJ65564:DDJ65565 DNF65564:DNF65565 DXB65564:DXB65565 EGX65564:EGX65565 EQT65564:EQT65565 FAP65564:FAP65565 FKL65564:FKL65565 FUH65564:FUH65565 GED65564:GED65565 GNZ65564:GNZ65565 GXV65564:GXV65565 HHR65564:HHR65565 HRN65564:HRN65565 IBJ65564:IBJ65565 ILF65564:ILF65565 IVB65564:IVB65565 JEX65564:JEX65565 JOT65564:JOT65565 JYP65564:JYP65565 KIL65564:KIL65565 KSH65564:KSH65565 LCD65564:LCD65565 LLZ65564:LLZ65565 LVV65564:LVV65565 MFR65564:MFR65565 MPN65564:MPN65565 MZJ65564:MZJ65565 NJF65564:NJF65565 NTB65564:NTB65565 OCX65564:OCX65565 OMT65564:OMT65565 OWP65564:OWP65565 PGL65564:PGL65565 PQH65564:PQH65565 QAD65564:QAD65565 QJZ65564:QJZ65565 QTV65564:QTV65565 RDR65564:RDR65565 RNN65564:RNN65565 RXJ65564:RXJ65565 SHF65564:SHF65565 SRB65564:SRB65565 TAX65564:TAX65565 TKT65564:TKT65565 TUP65564:TUP65565 UEL65564:UEL65565 UOH65564:UOH65565 UYD65564:UYD65565 VHZ65564:VHZ65565 VRV65564:VRV65565 WBR65564:WBR65565 WLN65564:WLN65565 WVJ65564:WVJ65565 B131100:B131101 IX131100:IX131101 ST131100:ST131101 ACP131100:ACP131101 AML131100:AML131101 AWH131100:AWH131101 BGD131100:BGD131101 BPZ131100:BPZ131101 BZV131100:BZV131101 CJR131100:CJR131101 CTN131100:CTN131101 DDJ131100:DDJ131101 DNF131100:DNF131101 DXB131100:DXB131101 EGX131100:EGX131101 EQT131100:EQT131101 FAP131100:FAP131101 FKL131100:FKL131101 FUH131100:FUH131101 GED131100:GED131101 GNZ131100:GNZ131101 GXV131100:GXV131101 HHR131100:HHR131101 HRN131100:HRN131101 IBJ131100:IBJ131101 ILF131100:ILF131101 IVB131100:IVB131101 JEX131100:JEX131101 JOT131100:JOT131101 JYP131100:JYP131101 KIL131100:KIL131101 KSH131100:KSH131101 LCD131100:LCD131101 LLZ131100:LLZ131101 LVV131100:LVV131101 MFR131100:MFR131101 MPN131100:MPN131101 MZJ131100:MZJ131101 NJF131100:NJF131101 NTB131100:NTB131101 OCX131100:OCX131101 OMT131100:OMT131101 OWP131100:OWP131101 PGL131100:PGL131101 PQH131100:PQH131101 QAD131100:QAD131101 QJZ131100:QJZ131101 QTV131100:QTV131101 RDR131100:RDR131101 RNN131100:RNN131101 RXJ131100:RXJ131101 SHF131100:SHF131101 SRB131100:SRB131101 TAX131100:TAX131101 TKT131100:TKT131101 TUP131100:TUP131101 UEL131100:UEL131101 UOH131100:UOH131101 UYD131100:UYD131101 VHZ131100:VHZ131101 VRV131100:VRV131101 WBR131100:WBR131101 WLN131100:WLN131101 WVJ131100:WVJ131101 B196636:B196637 IX196636:IX196637 ST196636:ST196637 ACP196636:ACP196637 AML196636:AML196637 AWH196636:AWH196637 BGD196636:BGD196637 BPZ196636:BPZ196637 BZV196636:BZV196637 CJR196636:CJR196637 CTN196636:CTN196637 DDJ196636:DDJ196637 DNF196636:DNF196637 DXB196636:DXB196637 EGX196636:EGX196637 EQT196636:EQT196637 FAP196636:FAP196637 FKL196636:FKL196637 FUH196636:FUH196637 GED196636:GED196637 GNZ196636:GNZ196637 GXV196636:GXV196637 HHR196636:HHR196637 HRN196636:HRN196637 IBJ196636:IBJ196637 ILF196636:ILF196637 IVB196636:IVB196637 JEX196636:JEX196637 JOT196636:JOT196637 JYP196636:JYP196637 KIL196636:KIL196637 KSH196636:KSH196637 LCD196636:LCD196637 LLZ196636:LLZ196637 LVV196636:LVV196637 MFR196636:MFR196637 MPN196636:MPN196637 MZJ196636:MZJ196637 NJF196636:NJF196637 NTB196636:NTB196637 OCX196636:OCX196637 OMT196636:OMT196637 OWP196636:OWP196637 PGL196636:PGL196637 PQH196636:PQH196637 QAD196636:QAD196637 QJZ196636:QJZ196637 QTV196636:QTV196637 RDR196636:RDR196637 RNN196636:RNN196637 RXJ196636:RXJ196637 SHF196636:SHF196637 SRB196636:SRB196637 TAX196636:TAX196637 TKT196636:TKT196637 TUP196636:TUP196637 UEL196636:UEL196637 UOH196636:UOH196637 UYD196636:UYD196637 VHZ196636:VHZ196637 VRV196636:VRV196637 WBR196636:WBR196637 WLN196636:WLN196637 WVJ196636:WVJ196637 B262172:B262173 IX262172:IX262173 ST262172:ST262173 ACP262172:ACP262173 AML262172:AML262173 AWH262172:AWH262173 BGD262172:BGD262173 BPZ262172:BPZ262173 BZV262172:BZV262173 CJR262172:CJR262173 CTN262172:CTN262173 DDJ262172:DDJ262173 DNF262172:DNF262173 DXB262172:DXB262173 EGX262172:EGX262173 EQT262172:EQT262173 FAP262172:FAP262173 FKL262172:FKL262173 FUH262172:FUH262173 GED262172:GED262173 GNZ262172:GNZ262173 GXV262172:GXV262173 HHR262172:HHR262173 HRN262172:HRN262173 IBJ262172:IBJ262173 ILF262172:ILF262173 IVB262172:IVB262173 JEX262172:JEX262173 JOT262172:JOT262173 JYP262172:JYP262173 KIL262172:KIL262173 KSH262172:KSH262173 LCD262172:LCD262173 LLZ262172:LLZ262173 LVV262172:LVV262173 MFR262172:MFR262173 MPN262172:MPN262173 MZJ262172:MZJ262173 NJF262172:NJF262173 NTB262172:NTB262173 OCX262172:OCX262173 OMT262172:OMT262173 OWP262172:OWP262173 PGL262172:PGL262173 PQH262172:PQH262173 QAD262172:QAD262173 QJZ262172:QJZ262173 QTV262172:QTV262173 RDR262172:RDR262173 RNN262172:RNN262173 RXJ262172:RXJ262173 SHF262172:SHF262173 SRB262172:SRB262173 TAX262172:TAX262173 TKT262172:TKT262173 TUP262172:TUP262173 UEL262172:UEL262173 UOH262172:UOH262173 UYD262172:UYD262173 VHZ262172:VHZ262173 VRV262172:VRV262173 WBR262172:WBR262173 WLN262172:WLN262173 WVJ262172:WVJ262173 B327708:B327709 IX327708:IX327709 ST327708:ST327709 ACP327708:ACP327709 AML327708:AML327709 AWH327708:AWH327709 BGD327708:BGD327709 BPZ327708:BPZ327709 BZV327708:BZV327709 CJR327708:CJR327709 CTN327708:CTN327709 DDJ327708:DDJ327709 DNF327708:DNF327709 DXB327708:DXB327709 EGX327708:EGX327709 EQT327708:EQT327709 FAP327708:FAP327709 FKL327708:FKL327709 FUH327708:FUH327709 GED327708:GED327709 GNZ327708:GNZ327709 GXV327708:GXV327709 HHR327708:HHR327709 HRN327708:HRN327709 IBJ327708:IBJ327709 ILF327708:ILF327709 IVB327708:IVB327709 JEX327708:JEX327709 JOT327708:JOT327709 JYP327708:JYP327709 KIL327708:KIL327709 KSH327708:KSH327709 LCD327708:LCD327709 LLZ327708:LLZ327709 LVV327708:LVV327709 MFR327708:MFR327709 MPN327708:MPN327709 MZJ327708:MZJ327709 NJF327708:NJF327709 NTB327708:NTB327709 OCX327708:OCX327709 OMT327708:OMT327709 OWP327708:OWP327709 PGL327708:PGL327709 PQH327708:PQH327709 QAD327708:QAD327709 QJZ327708:QJZ327709 QTV327708:QTV327709 RDR327708:RDR327709 RNN327708:RNN327709 RXJ327708:RXJ327709 SHF327708:SHF327709 SRB327708:SRB327709 TAX327708:TAX327709 TKT327708:TKT327709 TUP327708:TUP327709 UEL327708:UEL327709 UOH327708:UOH327709 UYD327708:UYD327709 VHZ327708:VHZ327709 VRV327708:VRV327709 WBR327708:WBR327709 WLN327708:WLN327709 WVJ327708:WVJ327709 B393244:B393245 IX393244:IX393245 ST393244:ST393245 ACP393244:ACP393245 AML393244:AML393245 AWH393244:AWH393245 BGD393244:BGD393245 BPZ393244:BPZ393245 BZV393244:BZV393245 CJR393244:CJR393245 CTN393244:CTN393245 DDJ393244:DDJ393245 DNF393244:DNF393245 DXB393244:DXB393245 EGX393244:EGX393245 EQT393244:EQT393245 FAP393244:FAP393245 FKL393244:FKL393245 FUH393244:FUH393245 GED393244:GED393245 GNZ393244:GNZ393245 GXV393244:GXV393245 HHR393244:HHR393245 HRN393244:HRN393245 IBJ393244:IBJ393245 ILF393244:ILF393245 IVB393244:IVB393245 JEX393244:JEX393245 JOT393244:JOT393245 JYP393244:JYP393245 KIL393244:KIL393245 KSH393244:KSH393245 LCD393244:LCD393245 LLZ393244:LLZ393245 LVV393244:LVV393245 MFR393244:MFR393245 MPN393244:MPN393245 MZJ393244:MZJ393245 NJF393244:NJF393245 NTB393244:NTB393245 OCX393244:OCX393245 OMT393244:OMT393245 OWP393244:OWP393245 PGL393244:PGL393245 PQH393244:PQH393245 QAD393244:QAD393245 QJZ393244:QJZ393245 QTV393244:QTV393245 RDR393244:RDR393245 RNN393244:RNN393245 RXJ393244:RXJ393245 SHF393244:SHF393245 SRB393244:SRB393245 TAX393244:TAX393245 TKT393244:TKT393245 TUP393244:TUP393245 UEL393244:UEL393245 UOH393244:UOH393245 UYD393244:UYD393245 VHZ393244:VHZ393245 VRV393244:VRV393245 WBR393244:WBR393245 WLN393244:WLN393245 WVJ393244:WVJ393245 B458780:B458781 IX458780:IX458781 ST458780:ST458781 ACP458780:ACP458781 AML458780:AML458781 AWH458780:AWH458781 BGD458780:BGD458781 BPZ458780:BPZ458781 BZV458780:BZV458781 CJR458780:CJR458781 CTN458780:CTN458781 DDJ458780:DDJ458781 DNF458780:DNF458781 DXB458780:DXB458781 EGX458780:EGX458781 EQT458780:EQT458781 FAP458780:FAP458781 FKL458780:FKL458781 FUH458780:FUH458781 GED458780:GED458781 GNZ458780:GNZ458781 GXV458780:GXV458781 HHR458780:HHR458781 HRN458780:HRN458781 IBJ458780:IBJ458781 ILF458780:ILF458781 IVB458780:IVB458781 JEX458780:JEX458781 JOT458780:JOT458781 JYP458780:JYP458781 KIL458780:KIL458781 KSH458780:KSH458781 LCD458780:LCD458781 LLZ458780:LLZ458781 LVV458780:LVV458781 MFR458780:MFR458781 MPN458780:MPN458781 MZJ458780:MZJ458781 NJF458780:NJF458781 NTB458780:NTB458781 OCX458780:OCX458781 OMT458780:OMT458781 OWP458780:OWP458781 PGL458780:PGL458781 PQH458780:PQH458781 QAD458780:QAD458781 QJZ458780:QJZ458781 QTV458780:QTV458781 RDR458780:RDR458781 RNN458780:RNN458781 RXJ458780:RXJ458781 SHF458780:SHF458781 SRB458780:SRB458781 TAX458780:TAX458781 TKT458780:TKT458781 TUP458780:TUP458781 UEL458780:UEL458781 UOH458780:UOH458781 UYD458780:UYD458781 VHZ458780:VHZ458781 VRV458780:VRV458781 WBR458780:WBR458781 WLN458780:WLN458781 WVJ458780:WVJ458781 B524316:B524317 IX524316:IX524317 ST524316:ST524317 ACP524316:ACP524317 AML524316:AML524317 AWH524316:AWH524317 BGD524316:BGD524317 BPZ524316:BPZ524317 BZV524316:BZV524317 CJR524316:CJR524317 CTN524316:CTN524317 DDJ524316:DDJ524317 DNF524316:DNF524317 DXB524316:DXB524317 EGX524316:EGX524317 EQT524316:EQT524317 FAP524316:FAP524317 FKL524316:FKL524317 FUH524316:FUH524317 GED524316:GED524317 GNZ524316:GNZ524317 GXV524316:GXV524317 HHR524316:HHR524317 HRN524316:HRN524317 IBJ524316:IBJ524317 ILF524316:ILF524317 IVB524316:IVB524317 JEX524316:JEX524317 JOT524316:JOT524317 JYP524316:JYP524317 KIL524316:KIL524317 KSH524316:KSH524317 LCD524316:LCD524317 LLZ524316:LLZ524317 LVV524316:LVV524317 MFR524316:MFR524317 MPN524316:MPN524317 MZJ524316:MZJ524317 NJF524316:NJF524317 NTB524316:NTB524317 OCX524316:OCX524317 OMT524316:OMT524317 OWP524316:OWP524317 PGL524316:PGL524317 PQH524316:PQH524317 QAD524316:QAD524317 QJZ524316:QJZ524317 QTV524316:QTV524317 RDR524316:RDR524317 RNN524316:RNN524317 RXJ524316:RXJ524317 SHF524316:SHF524317 SRB524316:SRB524317 TAX524316:TAX524317 TKT524316:TKT524317 TUP524316:TUP524317 UEL524316:UEL524317 UOH524316:UOH524317 UYD524316:UYD524317 VHZ524316:VHZ524317 VRV524316:VRV524317 WBR524316:WBR524317 WLN524316:WLN524317 WVJ524316:WVJ524317 B589852:B589853 IX589852:IX589853 ST589852:ST589853 ACP589852:ACP589853 AML589852:AML589853 AWH589852:AWH589853 BGD589852:BGD589853 BPZ589852:BPZ589853 BZV589852:BZV589853 CJR589852:CJR589853 CTN589852:CTN589853 DDJ589852:DDJ589853 DNF589852:DNF589853 DXB589852:DXB589853 EGX589852:EGX589853 EQT589852:EQT589853 FAP589852:FAP589853 FKL589852:FKL589853 FUH589852:FUH589853 GED589852:GED589853 GNZ589852:GNZ589853 GXV589852:GXV589853 HHR589852:HHR589853 HRN589852:HRN589853 IBJ589852:IBJ589853 ILF589852:ILF589853 IVB589852:IVB589853 JEX589852:JEX589853 JOT589852:JOT589853 JYP589852:JYP589853 KIL589852:KIL589853 KSH589852:KSH589853 LCD589852:LCD589853 LLZ589852:LLZ589853 LVV589852:LVV589853 MFR589852:MFR589853 MPN589852:MPN589853 MZJ589852:MZJ589853 NJF589852:NJF589853 NTB589852:NTB589853 OCX589852:OCX589853 OMT589852:OMT589853 OWP589852:OWP589853 PGL589852:PGL589853 PQH589852:PQH589853 QAD589852:QAD589853 QJZ589852:QJZ589853 QTV589852:QTV589853 RDR589852:RDR589853 RNN589852:RNN589853 RXJ589852:RXJ589853 SHF589852:SHF589853 SRB589852:SRB589853 TAX589852:TAX589853 TKT589852:TKT589853 TUP589852:TUP589853 UEL589852:UEL589853 UOH589852:UOH589853 UYD589852:UYD589853 VHZ589852:VHZ589853 VRV589852:VRV589853 WBR589852:WBR589853 WLN589852:WLN589853 WVJ589852:WVJ589853 B655388:B655389 IX655388:IX655389 ST655388:ST655389 ACP655388:ACP655389 AML655388:AML655389 AWH655388:AWH655389 BGD655388:BGD655389 BPZ655388:BPZ655389 BZV655388:BZV655389 CJR655388:CJR655389 CTN655388:CTN655389 DDJ655388:DDJ655389 DNF655388:DNF655389 DXB655388:DXB655389 EGX655388:EGX655389 EQT655388:EQT655389 FAP655388:FAP655389 FKL655388:FKL655389 FUH655388:FUH655389 GED655388:GED655389 GNZ655388:GNZ655389 GXV655388:GXV655389 HHR655388:HHR655389 HRN655388:HRN655389 IBJ655388:IBJ655389 ILF655388:ILF655389 IVB655388:IVB655389 JEX655388:JEX655389 JOT655388:JOT655389 JYP655388:JYP655389 KIL655388:KIL655389 KSH655388:KSH655389 LCD655388:LCD655389 LLZ655388:LLZ655389 LVV655388:LVV655389 MFR655388:MFR655389 MPN655388:MPN655389 MZJ655388:MZJ655389 NJF655388:NJF655389 NTB655388:NTB655389 OCX655388:OCX655389 OMT655388:OMT655389 OWP655388:OWP655389 PGL655388:PGL655389 PQH655388:PQH655389 QAD655388:QAD655389 QJZ655388:QJZ655389 QTV655388:QTV655389 RDR655388:RDR655389 RNN655388:RNN655389 RXJ655388:RXJ655389 SHF655388:SHF655389 SRB655388:SRB655389 TAX655388:TAX655389 TKT655388:TKT655389 TUP655388:TUP655389 UEL655388:UEL655389 UOH655388:UOH655389 UYD655388:UYD655389 VHZ655388:VHZ655389 VRV655388:VRV655389 WBR655388:WBR655389 WLN655388:WLN655389 WVJ655388:WVJ655389 B720924:B720925 IX720924:IX720925 ST720924:ST720925 ACP720924:ACP720925 AML720924:AML720925 AWH720924:AWH720925 BGD720924:BGD720925 BPZ720924:BPZ720925 BZV720924:BZV720925 CJR720924:CJR720925 CTN720924:CTN720925 DDJ720924:DDJ720925 DNF720924:DNF720925 DXB720924:DXB720925 EGX720924:EGX720925 EQT720924:EQT720925 FAP720924:FAP720925 FKL720924:FKL720925 FUH720924:FUH720925 GED720924:GED720925 GNZ720924:GNZ720925 GXV720924:GXV720925 HHR720924:HHR720925 HRN720924:HRN720925 IBJ720924:IBJ720925 ILF720924:ILF720925 IVB720924:IVB720925 JEX720924:JEX720925 JOT720924:JOT720925 JYP720924:JYP720925 KIL720924:KIL720925 KSH720924:KSH720925 LCD720924:LCD720925 LLZ720924:LLZ720925 LVV720924:LVV720925 MFR720924:MFR720925 MPN720924:MPN720925 MZJ720924:MZJ720925 NJF720924:NJF720925 NTB720924:NTB720925 OCX720924:OCX720925 OMT720924:OMT720925 OWP720924:OWP720925 PGL720924:PGL720925 PQH720924:PQH720925 QAD720924:QAD720925 QJZ720924:QJZ720925 QTV720924:QTV720925 RDR720924:RDR720925 RNN720924:RNN720925 RXJ720924:RXJ720925 SHF720924:SHF720925 SRB720924:SRB720925 TAX720924:TAX720925 TKT720924:TKT720925 TUP720924:TUP720925 UEL720924:UEL720925 UOH720924:UOH720925 UYD720924:UYD720925 VHZ720924:VHZ720925 VRV720924:VRV720925 WBR720924:WBR720925 WLN720924:WLN720925 WVJ720924:WVJ720925 B786460:B786461 IX786460:IX786461 ST786460:ST786461 ACP786460:ACP786461 AML786460:AML786461 AWH786460:AWH786461 BGD786460:BGD786461 BPZ786460:BPZ786461 BZV786460:BZV786461 CJR786460:CJR786461 CTN786460:CTN786461 DDJ786460:DDJ786461 DNF786460:DNF786461 DXB786460:DXB786461 EGX786460:EGX786461 EQT786460:EQT786461 FAP786460:FAP786461 FKL786460:FKL786461 FUH786460:FUH786461 GED786460:GED786461 GNZ786460:GNZ786461 GXV786460:GXV786461 HHR786460:HHR786461 HRN786460:HRN786461 IBJ786460:IBJ786461 ILF786460:ILF786461 IVB786460:IVB786461 JEX786460:JEX786461 JOT786460:JOT786461 JYP786460:JYP786461 KIL786460:KIL786461 KSH786460:KSH786461 LCD786460:LCD786461 LLZ786460:LLZ786461 LVV786460:LVV786461 MFR786460:MFR786461 MPN786460:MPN786461 MZJ786460:MZJ786461 NJF786460:NJF786461 NTB786460:NTB786461 OCX786460:OCX786461 OMT786460:OMT786461 OWP786460:OWP786461 PGL786460:PGL786461 PQH786460:PQH786461 QAD786460:QAD786461 QJZ786460:QJZ786461 QTV786460:QTV786461 RDR786460:RDR786461 RNN786460:RNN786461 RXJ786460:RXJ786461 SHF786460:SHF786461 SRB786460:SRB786461 TAX786460:TAX786461 TKT786460:TKT786461 TUP786460:TUP786461 UEL786460:UEL786461 UOH786460:UOH786461 UYD786460:UYD786461 VHZ786460:VHZ786461 VRV786460:VRV786461 WBR786460:WBR786461 WLN786460:WLN786461 WVJ786460:WVJ786461 B851996:B851997 IX851996:IX851997 ST851996:ST851997 ACP851996:ACP851997 AML851996:AML851997 AWH851996:AWH851997 BGD851996:BGD851997 BPZ851996:BPZ851997 BZV851996:BZV851997 CJR851996:CJR851997 CTN851996:CTN851997 DDJ851996:DDJ851997 DNF851996:DNF851997 DXB851996:DXB851997 EGX851996:EGX851997 EQT851996:EQT851997 FAP851996:FAP851997 FKL851996:FKL851997 FUH851996:FUH851997 GED851996:GED851997 GNZ851996:GNZ851997 GXV851996:GXV851997 HHR851996:HHR851997 HRN851996:HRN851997 IBJ851996:IBJ851997 ILF851996:ILF851997 IVB851996:IVB851997 JEX851996:JEX851997 JOT851996:JOT851997 JYP851996:JYP851997 KIL851996:KIL851997 KSH851996:KSH851997 LCD851996:LCD851997 LLZ851996:LLZ851997 LVV851996:LVV851997 MFR851996:MFR851997 MPN851996:MPN851997 MZJ851996:MZJ851997 NJF851996:NJF851997 NTB851996:NTB851997 OCX851996:OCX851997 OMT851996:OMT851997 OWP851996:OWP851997 PGL851996:PGL851997 PQH851996:PQH851997 QAD851996:QAD851997 QJZ851996:QJZ851997 QTV851996:QTV851997 RDR851996:RDR851997 RNN851996:RNN851997 RXJ851996:RXJ851997 SHF851996:SHF851997 SRB851996:SRB851997 TAX851996:TAX851997 TKT851996:TKT851997 TUP851996:TUP851997 UEL851996:UEL851997 UOH851996:UOH851997 UYD851996:UYD851997 VHZ851996:VHZ851997 VRV851996:VRV851997 WBR851996:WBR851997 WLN851996:WLN851997 WVJ851996:WVJ851997 B917532:B917533 IX917532:IX917533 ST917532:ST917533 ACP917532:ACP917533 AML917532:AML917533 AWH917532:AWH917533 BGD917532:BGD917533 BPZ917532:BPZ917533 BZV917532:BZV917533 CJR917532:CJR917533 CTN917532:CTN917533 DDJ917532:DDJ917533 DNF917532:DNF917533 DXB917532:DXB917533 EGX917532:EGX917533 EQT917532:EQT917533 FAP917532:FAP917533 FKL917532:FKL917533 FUH917532:FUH917533 GED917532:GED917533 GNZ917532:GNZ917533 GXV917532:GXV917533 HHR917532:HHR917533 HRN917532:HRN917533 IBJ917532:IBJ917533 ILF917532:ILF917533 IVB917532:IVB917533 JEX917532:JEX917533 JOT917532:JOT917533 JYP917532:JYP917533 KIL917532:KIL917533 KSH917532:KSH917533 LCD917532:LCD917533 LLZ917532:LLZ917533 LVV917532:LVV917533 MFR917532:MFR917533 MPN917532:MPN917533 MZJ917532:MZJ917533 NJF917532:NJF917533 NTB917532:NTB917533 OCX917532:OCX917533 OMT917532:OMT917533 OWP917532:OWP917533 PGL917532:PGL917533 PQH917532:PQH917533 QAD917532:QAD917533 QJZ917532:QJZ917533 QTV917532:QTV917533 RDR917532:RDR917533 RNN917532:RNN917533 RXJ917532:RXJ917533 SHF917532:SHF917533 SRB917532:SRB917533 TAX917532:TAX917533 TKT917532:TKT917533 TUP917532:TUP917533 UEL917532:UEL917533 UOH917532:UOH917533 UYD917532:UYD917533 VHZ917532:VHZ917533 VRV917532:VRV917533 WBR917532:WBR917533 WLN917532:WLN917533 WVJ917532:WVJ917533 B983068:B983069 IX983068:IX983069 ST983068:ST983069 ACP983068:ACP983069 AML983068:AML983069 AWH983068:AWH983069 BGD983068:BGD983069 BPZ983068:BPZ983069 BZV983068:BZV983069 CJR983068:CJR983069 CTN983068:CTN983069 DDJ983068:DDJ983069 DNF983068:DNF983069 DXB983068:DXB983069 EGX983068:EGX983069 EQT983068:EQT983069 FAP983068:FAP983069 FKL983068:FKL983069 FUH983068:FUH983069 GED983068:GED983069 GNZ983068:GNZ983069 GXV983068:GXV983069 HHR983068:HHR983069 HRN983068:HRN983069 IBJ983068:IBJ983069 ILF983068:ILF983069 IVB983068:IVB983069 JEX983068:JEX983069 JOT983068:JOT983069 JYP983068:JYP983069 KIL983068:KIL983069 KSH983068:KSH983069 LCD983068:LCD983069 LLZ983068:LLZ983069 LVV983068:LVV983069 MFR983068:MFR983069 MPN983068:MPN983069 MZJ983068:MZJ983069 NJF983068:NJF983069 NTB983068:NTB983069 OCX983068:OCX983069 OMT983068:OMT983069 OWP983068:OWP983069 PGL983068:PGL983069 PQH983068:PQH983069 QAD983068:QAD983069 QJZ983068:QJZ983069 QTV983068:QTV983069 RDR983068:RDR983069 RNN983068:RNN983069 RXJ983068:RXJ983069 SHF983068:SHF983069 SRB983068:SRB983069 TAX983068:TAX983069 TKT983068:TKT983069 TUP983068:TUP983069 UEL983068:UEL983069 UOH983068:UOH983069 UYD983068:UYD983069 VHZ983068:VHZ983069 VRV983068:VRV983069 WBR983068:WBR983069 WLN983068:WLN983069 WVJ983068:WVJ983069" xr:uid="{C4F157B8-CBD5-4BA9-9132-BF87C95B9AE8}">
      <formula1>$B$59:$B$61</formula1>
    </dataValidation>
    <dataValidation type="list" allowBlank="1" showInputMessage="1" showErrorMessage="1" sqref="B11:B20 IX11:IX20 ST11:ST20 ACP11:ACP20 AML11:AML20 AWH11:AWH20 BGD11:BGD20 BPZ11:BPZ20 BZV11:BZV20 CJR11:CJR20 CTN11:CTN20 DDJ11:DDJ20 DNF11:DNF20 DXB11:DXB20 EGX11:EGX20 EQT11:EQT20 FAP11:FAP20 FKL11:FKL20 FUH11:FUH20 GED11:GED20 GNZ11:GNZ20 GXV11:GXV20 HHR11:HHR20 HRN11:HRN20 IBJ11:IBJ20 ILF11:ILF20 IVB11:IVB20 JEX11:JEX20 JOT11:JOT20 JYP11:JYP20 KIL11:KIL20 KSH11:KSH20 LCD11:LCD20 LLZ11:LLZ20 LVV11:LVV20 MFR11:MFR20 MPN11:MPN20 MZJ11:MZJ20 NJF11:NJF20 NTB11:NTB20 OCX11:OCX20 OMT11:OMT20 OWP11:OWP20 PGL11:PGL20 PQH11:PQH20 QAD11:QAD20 QJZ11:QJZ20 QTV11:QTV20 RDR11:RDR20 RNN11:RNN20 RXJ11:RXJ20 SHF11:SHF20 SRB11:SRB20 TAX11:TAX20 TKT11:TKT20 TUP11:TUP20 UEL11:UEL20 UOH11:UOH20 UYD11:UYD20 VHZ11:VHZ20 VRV11:VRV20 WBR11:WBR20 WLN11:WLN20 WVJ11:WVJ20 B65547:B65556 IX65547:IX65556 ST65547:ST65556 ACP65547:ACP65556 AML65547:AML65556 AWH65547:AWH65556 BGD65547:BGD65556 BPZ65547:BPZ65556 BZV65547:BZV65556 CJR65547:CJR65556 CTN65547:CTN65556 DDJ65547:DDJ65556 DNF65547:DNF65556 DXB65547:DXB65556 EGX65547:EGX65556 EQT65547:EQT65556 FAP65547:FAP65556 FKL65547:FKL65556 FUH65547:FUH65556 GED65547:GED65556 GNZ65547:GNZ65556 GXV65547:GXV65556 HHR65547:HHR65556 HRN65547:HRN65556 IBJ65547:IBJ65556 ILF65547:ILF65556 IVB65547:IVB65556 JEX65547:JEX65556 JOT65547:JOT65556 JYP65547:JYP65556 KIL65547:KIL65556 KSH65547:KSH65556 LCD65547:LCD65556 LLZ65547:LLZ65556 LVV65547:LVV65556 MFR65547:MFR65556 MPN65547:MPN65556 MZJ65547:MZJ65556 NJF65547:NJF65556 NTB65547:NTB65556 OCX65547:OCX65556 OMT65547:OMT65556 OWP65547:OWP65556 PGL65547:PGL65556 PQH65547:PQH65556 QAD65547:QAD65556 QJZ65547:QJZ65556 QTV65547:QTV65556 RDR65547:RDR65556 RNN65547:RNN65556 RXJ65547:RXJ65556 SHF65547:SHF65556 SRB65547:SRB65556 TAX65547:TAX65556 TKT65547:TKT65556 TUP65547:TUP65556 UEL65547:UEL65556 UOH65547:UOH65556 UYD65547:UYD65556 VHZ65547:VHZ65556 VRV65547:VRV65556 WBR65547:WBR65556 WLN65547:WLN65556 WVJ65547:WVJ65556 B131083:B131092 IX131083:IX131092 ST131083:ST131092 ACP131083:ACP131092 AML131083:AML131092 AWH131083:AWH131092 BGD131083:BGD131092 BPZ131083:BPZ131092 BZV131083:BZV131092 CJR131083:CJR131092 CTN131083:CTN131092 DDJ131083:DDJ131092 DNF131083:DNF131092 DXB131083:DXB131092 EGX131083:EGX131092 EQT131083:EQT131092 FAP131083:FAP131092 FKL131083:FKL131092 FUH131083:FUH131092 GED131083:GED131092 GNZ131083:GNZ131092 GXV131083:GXV131092 HHR131083:HHR131092 HRN131083:HRN131092 IBJ131083:IBJ131092 ILF131083:ILF131092 IVB131083:IVB131092 JEX131083:JEX131092 JOT131083:JOT131092 JYP131083:JYP131092 KIL131083:KIL131092 KSH131083:KSH131092 LCD131083:LCD131092 LLZ131083:LLZ131092 LVV131083:LVV131092 MFR131083:MFR131092 MPN131083:MPN131092 MZJ131083:MZJ131092 NJF131083:NJF131092 NTB131083:NTB131092 OCX131083:OCX131092 OMT131083:OMT131092 OWP131083:OWP131092 PGL131083:PGL131092 PQH131083:PQH131092 QAD131083:QAD131092 QJZ131083:QJZ131092 QTV131083:QTV131092 RDR131083:RDR131092 RNN131083:RNN131092 RXJ131083:RXJ131092 SHF131083:SHF131092 SRB131083:SRB131092 TAX131083:TAX131092 TKT131083:TKT131092 TUP131083:TUP131092 UEL131083:UEL131092 UOH131083:UOH131092 UYD131083:UYD131092 VHZ131083:VHZ131092 VRV131083:VRV131092 WBR131083:WBR131092 WLN131083:WLN131092 WVJ131083:WVJ131092 B196619:B196628 IX196619:IX196628 ST196619:ST196628 ACP196619:ACP196628 AML196619:AML196628 AWH196619:AWH196628 BGD196619:BGD196628 BPZ196619:BPZ196628 BZV196619:BZV196628 CJR196619:CJR196628 CTN196619:CTN196628 DDJ196619:DDJ196628 DNF196619:DNF196628 DXB196619:DXB196628 EGX196619:EGX196628 EQT196619:EQT196628 FAP196619:FAP196628 FKL196619:FKL196628 FUH196619:FUH196628 GED196619:GED196628 GNZ196619:GNZ196628 GXV196619:GXV196628 HHR196619:HHR196628 HRN196619:HRN196628 IBJ196619:IBJ196628 ILF196619:ILF196628 IVB196619:IVB196628 JEX196619:JEX196628 JOT196619:JOT196628 JYP196619:JYP196628 KIL196619:KIL196628 KSH196619:KSH196628 LCD196619:LCD196628 LLZ196619:LLZ196628 LVV196619:LVV196628 MFR196619:MFR196628 MPN196619:MPN196628 MZJ196619:MZJ196628 NJF196619:NJF196628 NTB196619:NTB196628 OCX196619:OCX196628 OMT196619:OMT196628 OWP196619:OWP196628 PGL196619:PGL196628 PQH196619:PQH196628 QAD196619:QAD196628 QJZ196619:QJZ196628 QTV196619:QTV196628 RDR196619:RDR196628 RNN196619:RNN196628 RXJ196619:RXJ196628 SHF196619:SHF196628 SRB196619:SRB196628 TAX196619:TAX196628 TKT196619:TKT196628 TUP196619:TUP196628 UEL196619:UEL196628 UOH196619:UOH196628 UYD196619:UYD196628 VHZ196619:VHZ196628 VRV196619:VRV196628 WBR196619:WBR196628 WLN196619:WLN196628 WVJ196619:WVJ196628 B262155:B262164 IX262155:IX262164 ST262155:ST262164 ACP262155:ACP262164 AML262155:AML262164 AWH262155:AWH262164 BGD262155:BGD262164 BPZ262155:BPZ262164 BZV262155:BZV262164 CJR262155:CJR262164 CTN262155:CTN262164 DDJ262155:DDJ262164 DNF262155:DNF262164 DXB262155:DXB262164 EGX262155:EGX262164 EQT262155:EQT262164 FAP262155:FAP262164 FKL262155:FKL262164 FUH262155:FUH262164 GED262155:GED262164 GNZ262155:GNZ262164 GXV262155:GXV262164 HHR262155:HHR262164 HRN262155:HRN262164 IBJ262155:IBJ262164 ILF262155:ILF262164 IVB262155:IVB262164 JEX262155:JEX262164 JOT262155:JOT262164 JYP262155:JYP262164 KIL262155:KIL262164 KSH262155:KSH262164 LCD262155:LCD262164 LLZ262155:LLZ262164 LVV262155:LVV262164 MFR262155:MFR262164 MPN262155:MPN262164 MZJ262155:MZJ262164 NJF262155:NJF262164 NTB262155:NTB262164 OCX262155:OCX262164 OMT262155:OMT262164 OWP262155:OWP262164 PGL262155:PGL262164 PQH262155:PQH262164 QAD262155:QAD262164 QJZ262155:QJZ262164 QTV262155:QTV262164 RDR262155:RDR262164 RNN262155:RNN262164 RXJ262155:RXJ262164 SHF262155:SHF262164 SRB262155:SRB262164 TAX262155:TAX262164 TKT262155:TKT262164 TUP262155:TUP262164 UEL262155:UEL262164 UOH262155:UOH262164 UYD262155:UYD262164 VHZ262155:VHZ262164 VRV262155:VRV262164 WBR262155:WBR262164 WLN262155:WLN262164 WVJ262155:WVJ262164 B327691:B327700 IX327691:IX327700 ST327691:ST327700 ACP327691:ACP327700 AML327691:AML327700 AWH327691:AWH327700 BGD327691:BGD327700 BPZ327691:BPZ327700 BZV327691:BZV327700 CJR327691:CJR327700 CTN327691:CTN327700 DDJ327691:DDJ327700 DNF327691:DNF327700 DXB327691:DXB327700 EGX327691:EGX327700 EQT327691:EQT327700 FAP327691:FAP327700 FKL327691:FKL327700 FUH327691:FUH327700 GED327691:GED327700 GNZ327691:GNZ327700 GXV327691:GXV327700 HHR327691:HHR327700 HRN327691:HRN327700 IBJ327691:IBJ327700 ILF327691:ILF327700 IVB327691:IVB327700 JEX327691:JEX327700 JOT327691:JOT327700 JYP327691:JYP327700 KIL327691:KIL327700 KSH327691:KSH327700 LCD327691:LCD327700 LLZ327691:LLZ327700 LVV327691:LVV327700 MFR327691:MFR327700 MPN327691:MPN327700 MZJ327691:MZJ327700 NJF327691:NJF327700 NTB327691:NTB327700 OCX327691:OCX327700 OMT327691:OMT327700 OWP327691:OWP327700 PGL327691:PGL327700 PQH327691:PQH327700 QAD327691:QAD327700 QJZ327691:QJZ327700 QTV327691:QTV327700 RDR327691:RDR327700 RNN327691:RNN327700 RXJ327691:RXJ327700 SHF327691:SHF327700 SRB327691:SRB327700 TAX327691:TAX327700 TKT327691:TKT327700 TUP327691:TUP327700 UEL327691:UEL327700 UOH327691:UOH327700 UYD327691:UYD327700 VHZ327691:VHZ327700 VRV327691:VRV327700 WBR327691:WBR327700 WLN327691:WLN327700 WVJ327691:WVJ327700 B393227:B393236 IX393227:IX393236 ST393227:ST393236 ACP393227:ACP393236 AML393227:AML393236 AWH393227:AWH393236 BGD393227:BGD393236 BPZ393227:BPZ393236 BZV393227:BZV393236 CJR393227:CJR393236 CTN393227:CTN393236 DDJ393227:DDJ393236 DNF393227:DNF393236 DXB393227:DXB393236 EGX393227:EGX393236 EQT393227:EQT393236 FAP393227:FAP393236 FKL393227:FKL393236 FUH393227:FUH393236 GED393227:GED393236 GNZ393227:GNZ393236 GXV393227:GXV393236 HHR393227:HHR393236 HRN393227:HRN393236 IBJ393227:IBJ393236 ILF393227:ILF393236 IVB393227:IVB393236 JEX393227:JEX393236 JOT393227:JOT393236 JYP393227:JYP393236 KIL393227:KIL393236 KSH393227:KSH393236 LCD393227:LCD393236 LLZ393227:LLZ393236 LVV393227:LVV393236 MFR393227:MFR393236 MPN393227:MPN393236 MZJ393227:MZJ393236 NJF393227:NJF393236 NTB393227:NTB393236 OCX393227:OCX393236 OMT393227:OMT393236 OWP393227:OWP393236 PGL393227:PGL393236 PQH393227:PQH393236 QAD393227:QAD393236 QJZ393227:QJZ393236 QTV393227:QTV393236 RDR393227:RDR393236 RNN393227:RNN393236 RXJ393227:RXJ393236 SHF393227:SHF393236 SRB393227:SRB393236 TAX393227:TAX393236 TKT393227:TKT393236 TUP393227:TUP393236 UEL393227:UEL393236 UOH393227:UOH393236 UYD393227:UYD393236 VHZ393227:VHZ393236 VRV393227:VRV393236 WBR393227:WBR393236 WLN393227:WLN393236 WVJ393227:WVJ393236 B458763:B458772 IX458763:IX458772 ST458763:ST458772 ACP458763:ACP458772 AML458763:AML458772 AWH458763:AWH458772 BGD458763:BGD458772 BPZ458763:BPZ458772 BZV458763:BZV458772 CJR458763:CJR458772 CTN458763:CTN458772 DDJ458763:DDJ458772 DNF458763:DNF458772 DXB458763:DXB458772 EGX458763:EGX458772 EQT458763:EQT458772 FAP458763:FAP458772 FKL458763:FKL458772 FUH458763:FUH458772 GED458763:GED458772 GNZ458763:GNZ458772 GXV458763:GXV458772 HHR458763:HHR458772 HRN458763:HRN458772 IBJ458763:IBJ458772 ILF458763:ILF458772 IVB458763:IVB458772 JEX458763:JEX458772 JOT458763:JOT458772 JYP458763:JYP458772 KIL458763:KIL458772 KSH458763:KSH458772 LCD458763:LCD458772 LLZ458763:LLZ458772 LVV458763:LVV458772 MFR458763:MFR458772 MPN458763:MPN458772 MZJ458763:MZJ458772 NJF458763:NJF458772 NTB458763:NTB458772 OCX458763:OCX458772 OMT458763:OMT458772 OWP458763:OWP458772 PGL458763:PGL458772 PQH458763:PQH458772 QAD458763:QAD458772 QJZ458763:QJZ458772 QTV458763:QTV458772 RDR458763:RDR458772 RNN458763:RNN458772 RXJ458763:RXJ458772 SHF458763:SHF458772 SRB458763:SRB458772 TAX458763:TAX458772 TKT458763:TKT458772 TUP458763:TUP458772 UEL458763:UEL458772 UOH458763:UOH458772 UYD458763:UYD458772 VHZ458763:VHZ458772 VRV458763:VRV458772 WBR458763:WBR458772 WLN458763:WLN458772 WVJ458763:WVJ458772 B524299:B524308 IX524299:IX524308 ST524299:ST524308 ACP524299:ACP524308 AML524299:AML524308 AWH524299:AWH524308 BGD524299:BGD524308 BPZ524299:BPZ524308 BZV524299:BZV524308 CJR524299:CJR524308 CTN524299:CTN524308 DDJ524299:DDJ524308 DNF524299:DNF524308 DXB524299:DXB524308 EGX524299:EGX524308 EQT524299:EQT524308 FAP524299:FAP524308 FKL524299:FKL524308 FUH524299:FUH524308 GED524299:GED524308 GNZ524299:GNZ524308 GXV524299:GXV524308 HHR524299:HHR524308 HRN524299:HRN524308 IBJ524299:IBJ524308 ILF524299:ILF524308 IVB524299:IVB524308 JEX524299:JEX524308 JOT524299:JOT524308 JYP524299:JYP524308 KIL524299:KIL524308 KSH524299:KSH524308 LCD524299:LCD524308 LLZ524299:LLZ524308 LVV524299:LVV524308 MFR524299:MFR524308 MPN524299:MPN524308 MZJ524299:MZJ524308 NJF524299:NJF524308 NTB524299:NTB524308 OCX524299:OCX524308 OMT524299:OMT524308 OWP524299:OWP524308 PGL524299:PGL524308 PQH524299:PQH524308 QAD524299:QAD524308 QJZ524299:QJZ524308 QTV524299:QTV524308 RDR524299:RDR524308 RNN524299:RNN524308 RXJ524299:RXJ524308 SHF524299:SHF524308 SRB524299:SRB524308 TAX524299:TAX524308 TKT524299:TKT524308 TUP524299:TUP524308 UEL524299:UEL524308 UOH524299:UOH524308 UYD524299:UYD524308 VHZ524299:VHZ524308 VRV524299:VRV524308 WBR524299:WBR524308 WLN524299:WLN524308 WVJ524299:WVJ524308 B589835:B589844 IX589835:IX589844 ST589835:ST589844 ACP589835:ACP589844 AML589835:AML589844 AWH589835:AWH589844 BGD589835:BGD589844 BPZ589835:BPZ589844 BZV589835:BZV589844 CJR589835:CJR589844 CTN589835:CTN589844 DDJ589835:DDJ589844 DNF589835:DNF589844 DXB589835:DXB589844 EGX589835:EGX589844 EQT589835:EQT589844 FAP589835:FAP589844 FKL589835:FKL589844 FUH589835:FUH589844 GED589835:GED589844 GNZ589835:GNZ589844 GXV589835:GXV589844 HHR589835:HHR589844 HRN589835:HRN589844 IBJ589835:IBJ589844 ILF589835:ILF589844 IVB589835:IVB589844 JEX589835:JEX589844 JOT589835:JOT589844 JYP589835:JYP589844 KIL589835:KIL589844 KSH589835:KSH589844 LCD589835:LCD589844 LLZ589835:LLZ589844 LVV589835:LVV589844 MFR589835:MFR589844 MPN589835:MPN589844 MZJ589835:MZJ589844 NJF589835:NJF589844 NTB589835:NTB589844 OCX589835:OCX589844 OMT589835:OMT589844 OWP589835:OWP589844 PGL589835:PGL589844 PQH589835:PQH589844 QAD589835:QAD589844 QJZ589835:QJZ589844 QTV589835:QTV589844 RDR589835:RDR589844 RNN589835:RNN589844 RXJ589835:RXJ589844 SHF589835:SHF589844 SRB589835:SRB589844 TAX589835:TAX589844 TKT589835:TKT589844 TUP589835:TUP589844 UEL589835:UEL589844 UOH589835:UOH589844 UYD589835:UYD589844 VHZ589835:VHZ589844 VRV589835:VRV589844 WBR589835:WBR589844 WLN589835:WLN589844 WVJ589835:WVJ589844 B655371:B655380 IX655371:IX655380 ST655371:ST655380 ACP655371:ACP655380 AML655371:AML655380 AWH655371:AWH655380 BGD655371:BGD655380 BPZ655371:BPZ655380 BZV655371:BZV655380 CJR655371:CJR655380 CTN655371:CTN655380 DDJ655371:DDJ655380 DNF655371:DNF655380 DXB655371:DXB655380 EGX655371:EGX655380 EQT655371:EQT655380 FAP655371:FAP655380 FKL655371:FKL655380 FUH655371:FUH655380 GED655371:GED655380 GNZ655371:GNZ655380 GXV655371:GXV655380 HHR655371:HHR655380 HRN655371:HRN655380 IBJ655371:IBJ655380 ILF655371:ILF655380 IVB655371:IVB655380 JEX655371:JEX655380 JOT655371:JOT655380 JYP655371:JYP655380 KIL655371:KIL655380 KSH655371:KSH655380 LCD655371:LCD655380 LLZ655371:LLZ655380 LVV655371:LVV655380 MFR655371:MFR655380 MPN655371:MPN655380 MZJ655371:MZJ655380 NJF655371:NJF655380 NTB655371:NTB655380 OCX655371:OCX655380 OMT655371:OMT655380 OWP655371:OWP655380 PGL655371:PGL655380 PQH655371:PQH655380 QAD655371:QAD655380 QJZ655371:QJZ655380 QTV655371:QTV655380 RDR655371:RDR655380 RNN655371:RNN655380 RXJ655371:RXJ655380 SHF655371:SHF655380 SRB655371:SRB655380 TAX655371:TAX655380 TKT655371:TKT655380 TUP655371:TUP655380 UEL655371:UEL655380 UOH655371:UOH655380 UYD655371:UYD655380 VHZ655371:VHZ655380 VRV655371:VRV655380 WBR655371:WBR655380 WLN655371:WLN655380 WVJ655371:WVJ655380 B720907:B720916 IX720907:IX720916 ST720907:ST720916 ACP720907:ACP720916 AML720907:AML720916 AWH720907:AWH720916 BGD720907:BGD720916 BPZ720907:BPZ720916 BZV720907:BZV720916 CJR720907:CJR720916 CTN720907:CTN720916 DDJ720907:DDJ720916 DNF720907:DNF720916 DXB720907:DXB720916 EGX720907:EGX720916 EQT720907:EQT720916 FAP720907:FAP720916 FKL720907:FKL720916 FUH720907:FUH720916 GED720907:GED720916 GNZ720907:GNZ720916 GXV720907:GXV720916 HHR720907:HHR720916 HRN720907:HRN720916 IBJ720907:IBJ720916 ILF720907:ILF720916 IVB720907:IVB720916 JEX720907:JEX720916 JOT720907:JOT720916 JYP720907:JYP720916 KIL720907:KIL720916 KSH720907:KSH720916 LCD720907:LCD720916 LLZ720907:LLZ720916 LVV720907:LVV720916 MFR720907:MFR720916 MPN720907:MPN720916 MZJ720907:MZJ720916 NJF720907:NJF720916 NTB720907:NTB720916 OCX720907:OCX720916 OMT720907:OMT720916 OWP720907:OWP720916 PGL720907:PGL720916 PQH720907:PQH720916 QAD720907:QAD720916 QJZ720907:QJZ720916 QTV720907:QTV720916 RDR720907:RDR720916 RNN720907:RNN720916 RXJ720907:RXJ720916 SHF720907:SHF720916 SRB720907:SRB720916 TAX720907:TAX720916 TKT720907:TKT720916 TUP720907:TUP720916 UEL720907:UEL720916 UOH720907:UOH720916 UYD720907:UYD720916 VHZ720907:VHZ720916 VRV720907:VRV720916 WBR720907:WBR720916 WLN720907:WLN720916 WVJ720907:WVJ720916 B786443:B786452 IX786443:IX786452 ST786443:ST786452 ACP786443:ACP786452 AML786443:AML786452 AWH786443:AWH786452 BGD786443:BGD786452 BPZ786443:BPZ786452 BZV786443:BZV786452 CJR786443:CJR786452 CTN786443:CTN786452 DDJ786443:DDJ786452 DNF786443:DNF786452 DXB786443:DXB786452 EGX786443:EGX786452 EQT786443:EQT786452 FAP786443:FAP786452 FKL786443:FKL786452 FUH786443:FUH786452 GED786443:GED786452 GNZ786443:GNZ786452 GXV786443:GXV786452 HHR786443:HHR786452 HRN786443:HRN786452 IBJ786443:IBJ786452 ILF786443:ILF786452 IVB786443:IVB786452 JEX786443:JEX786452 JOT786443:JOT786452 JYP786443:JYP786452 KIL786443:KIL786452 KSH786443:KSH786452 LCD786443:LCD786452 LLZ786443:LLZ786452 LVV786443:LVV786452 MFR786443:MFR786452 MPN786443:MPN786452 MZJ786443:MZJ786452 NJF786443:NJF786452 NTB786443:NTB786452 OCX786443:OCX786452 OMT786443:OMT786452 OWP786443:OWP786452 PGL786443:PGL786452 PQH786443:PQH786452 QAD786443:QAD786452 QJZ786443:QJZ786452 QTV786443:QTV786452 RDR786443:RDR786452 RNN786443:RNN786452 RXJ786443:RXJ786452 SHF786443:SHF786452 SRB786443:SRB786452 TAX786443:TAX786452 TKT786443:TKT786452 TUP786443:TUP786452 UEL786443:UEL786452 UOH786443:UOH786452 UYD786443:UYD786452 VHZ786443:VHZ786452 VRV786443:VRV786452 WBR786443:WBR786452 WLN786443:WLN786452 WVJ786443:WVJ786452 B851979:B851988 IX851979:IX851988 ST851979:ST851988 ACP851979:ACP851988 AML851979:AML851988 AWH851979:AWH851988 BGD851979:BGD851988 BPZ851979:BPZ851988 BZV851979:BZV851988 CJR851979:CJR851988 CTN851979:CTN851988 DDJ851979:DDJ851988 DNF851979:DNF851988 DXB851979:DXB851988 EGX851979:EGX851988 EQT851979:EQT851988 FAP851979:FAP851988 FKL851979:FKL851988 FUH851979:FUH851988 GED851979:GED851988 GNZ851979:GNZ851988 GXV851979:GXV851988 HHR851979:HHR851988 HRN851979:HRN851988 IBJ851979:IBJ851988 ILF851979:ILF851988 IVB851979:IVB851988 JEX851979:JEX851988 JOT851979:JOT851988 JYP851979:JYP851988 KIL851979:KIL851988 KSH851979:KSH851988 LCD851979:LCD851988 LLZ851979:LLZ851988 LVV851979:LVV851988 MFR851979:MFR851988 MPN851979:MPN851988 MZJ851979:MZJ851988 NJF851979:NJF851988 NTB851979:NTB851988 OCX851979:OCX851988 OMT851979:OMT851988 OWP851979:OWP851988 PGL851979:PGL851988 PQH851979:PQH851988 QAD851979:QAD851988 QJZ851979:QJZ851988 QTV851979:QTV851988 RDR851979:RDR851988 RNN851979:RNN851988 RXJ851979:RXJ851988 SHF851979:SHF851988 SRB851979:SRB851988 TAX851979:TAX851988 TKT851979:TKT851988 TUP851979:TUP851988 UEL851979:UEL851988 UOH851979:UOH851988 UYD851979:UYD851988 VHZ851979:VHZ851988 VRV851979:VRV851988 WBR851979:WBR851988 WLN851979:WLN851988 WVJ851979:WVJ851988 B917515:B917524 IX917515:IX917524 ST917515:ST917524 ACP917515:ACP917524 AML917515:AML917524 AWH917515:AWH917524 BGD917515:BGD917524 BPZ917515:BPZ917524 BZV917515:BZV917524 CJR917515:CJR917524 CTN917515:CTN917524 DDJ917515:DDJ917524 DNF917515:DNF917524 DXB917515:DXB917524 EGX917515:EGX917524 EQT917515:EQT917524 FAP917515:FAP917524 FKL917515:FKL917524 FUH917515:FUH917524 GED917515:GED917524 GNZ917515:GNZ917524 GXV917515:GXV917524 HHR917515:HHR917524 HRN917515:HRN917524 IBJ917515:IBJ917524 ILF917515:ILF917524 IVB917515:IVB917524 JEX917515:JEX917524 JOT917515:JOT917524 JYP917515:JYP917524 KIL917515:KIL917524 KSH917515:KSH917524 LCD917515:LCD917524 LLZ917515:LLZ917524 LVV917515:LVV917524 MFR917515:MFR917524 MPN917515:MPN917524 MZJ917515:MZJ917524 NJF917515:NJF917524 NTB917515:NTB917524 OCX917515:OCX917524 OMT917515:OMT917524 OWP917515:OWP917524 PGL917515:PGL917524 PQH917515:PQH917524 QAD917515:QAD917524 QJZ917515:QJZ917524 QTV917515:QTV917524 RDR917515:RDR917524 RNN917515:RNN917524 RXJ917515:RXJ917524 SHF917515:SHF917524 SRB917515:SRB917524 TAX917515:TAX917524 TKT917515:TKT917524 TUP917515:TUP917524 UEL917515:UEL917524 UOH917515:UOH917524 UYD917515:UYD917524 VHZ917515:VHZ917524 VRV917515:VRV917524 WBR917515:WBR917524 WLN917515:WLN917524 WVJ917515:WVJ917524 B983051:B983060 IX983051:IX983060 ST983051:ST983060 ACP983051:ACP983060 AML983051:AML983060 AWH983051:AWH983060 BGD983051:BGD983060 BPZ983051:BPZ983060 BZV983051:BZV983060 CJR983051:CJR983060 CTN983051:CTN983060 DDJ983051:DDJ983060 DNF983051:DNF983060 DXB983051:DXB983060 EGX983051:EGX983060 EQT983051:EQT983060 FAP983051:FAP983060 FKL983051:FKL983060 FUH983051:FUH983060 GED983051:GED983060 GNZ983051:GNZ983060 GXV983051:GXV983060 HHR983051:HHR983060 HRN983051:HRN983060 IBJ983051:IBJ983060 ILF983051:ILF983060 IVB983051:IVB983060 JEX983051:JEX983060 JOT983051:JOT983060 JYP983051:JYP983060 KIL983051:KIL983060 KSH983051:KSH983060 LCD983051:LCD983060 LLZ983051:LLZ983060 LVV983051:LVV983060 MFR983051:MFR983060 MPN983051:MPN983060 MZJ983051:MZJ983060 NJF983051:NJF983060 NTB983051:NTB983060 OCX983051:OCX983060 OMT983051:OMT983060 OWP983051:OWP983060 PGL983051:PGL983060 PQH983051:PQH983060 QAD983051:QAD983060 QJZ983051:QJZ983060 QTV983051:QTV983060 RDR983051:RDR983060 RNN983051:RNN983060 RXJ983051:RXJ983060 SHF983051:SHF983060 SRB983051:SRB983060 TAX983051:TAX983060 TKT983051:TKT983060 TUP983051:TUP983060 UEL983051:UEL983060 UOH983051:UOH983060 UYD983051:UYD983060 VHZ983051:VHZ983060 VRV983051:VRV983060 WBR983051:WBR983060 WLN983051:WLN983060 WVJ983051:WVJ983060" xr:uid="{435A7DF2-780A-4185-81BB-81DEE433D763}">
      <formula1>$B$41:$B$58</formula1>
    </dataValidation>
    <dataValidation type="list" allowBlank="1" showInputMessage="1" showErrorMessage="1"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xr:uid="{B230EEC1-32DA-4D35-93F6-3A44BDDE4E45}">
      <formula1>$E$40:$H$40</formula1>
    </dataValidation>
  </dataValidations>
  <pageMargins left="0.7" right="0.7" top="0.75" bottom="0.75" header="0.3" footer="0.3"/>
  <pageSetup paperSize="9" scale="48" orientation="portrait" horizont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32"/>
  <sheetViews>
    <sheetView view="pageBreakPreview" topLeftCell="A4" zoomScale="93" zoomScaleNormal="93" zoomScaleSheetLayoutView="93" workbookViewId="0">
      <selection activeCell="B6" sqref="B6"/>
    </sheetView>
  </sheetViews>
  <sheetFormatPr defaultRowHeight="13.5" x14ac:dyDescent="0.15"/>
  <sheetData>
    <row r="1" spans="2:2" x14ac:dyDescent="0.15">
      <c r="B1" s="106" t="s">
        <v>98</v>
      </c>
    </row>
    <row r="32" spans="2:2" x14ac:dyDescent="0.15">
      <c r="B32" s="106" t="s">
        <v>99</v>
      </c>
    </row>
  </sheetData>
  <phoneticPr fontId="1"/>
  <pageMargins left="0.7" right="0.7" top="0.75" bottom="0.75" header="0.3" footer="0.3"/>
  <pageSetup paperSize="9" scale="89" orientation="portrait" horizont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基本事項</vt:lpstr>
      <vt:lpstr>数量</vt:lpstr>
      <vt:lpstr>区画線</vt:lpstr>
      <vt:lpstr>運搬</vt:lpstr>
      <vt:lpstr>運搬!Print_Area</vt:lpstr>
      <vt:lpstr>区画線!Print_Area</vt:lpstr>
      <vt:lpstr>数量!Print_Area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1886</cp:lastModifiedBy>
  <cp:lastPrinted>2025-06-18T07:03:45Z</cp:lastPrinted>
  <dcterms:created xsi:type="dcterms:W3CDTF">2020-11-13T01:29:22Z</dcterms:created>
  <dcterms:modified xsi:type="dcterms:W3CDTF">2026-06-04T00:24:54Z</dcterms:modified>
</cp:coreProperties>
</file>